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55" i="1"/>
  <c r="L255"/>
  <c r="K255"/>
  <c r="V253"/>
  <c r="U253"/>
  <c r="T253"/>
  <c r="S253"/>
  <c r="R253"/>
  <c r="Q253"/>
  <c r="P253"/>
  <c r="O253"/>
  <c r="N253"/>
  <c r="M253"/>
  <c r="L253"/>
  <c r="K253"/>
  <c r="M250"/>
  <c r="L250"/>
  <c r="K250"/>
  <c r="M249"/>
  <c r="M245" s="1"/>
  <c r="L249"/>
  <c r="K249"/>
  <c r="K245" s="1"/>
  <c r="K247"/>
  <c r="M246"/>
  <c r="L246"/>
  <c r="K246"/>
  <c r="L245"/>
  <c r="M243"/>
  <c r="L243"/>
  <c r="K243"/>
  <c r="M242"/>
  <c r="L242"/>
  <c r="K242"/>
  <c r="M240"/>
  <c r="L240"/>
  <c r="K240"/>
  <c r="M239"/>
  <c r="L239"/>
  <c r="K239"/>
  <c r="M237"/>
  <c r="L237"/>
  <c r="K237"/>
  <c r="M235"/>
  <c r="L235"/>
  <c r="K235"/>
  <c r="M230"/>
  <c r="L230"/>
  <c r="L229" s="1"/>
  <c r="L228" s="1"/>
  <c r="M229"/>
  <c r="K229"/>
  <c r="M228"/>
  <c r="K228"/>
  <c r="M225"/>
  <c r="L225"/>
  <c r="K225"/>
  <c r="M224"/>
  <c r="L224"/>
  <c r="K224"/>
  <c r="M222"/>
  <c r="L222"/>
  <c r="K222"/>
  <c r="M220"/>
  <c r="L220"/>
  <c r="K220"/>
  <c r="M219"/>
  <c r="L219"/>
  <c r="K219"/>
  <c r="M216"/>
  <c r="L216"/>
  <c r="K216"/>
  <c r="M215"/>
  <c r="L215"/>
  <c r="K215"/>
  <c r="W201" s="1"/>
  <c r="M213"/>
  <c r="L213"/>
  <c r="K213"/>
  <c r="Z207"/>
  <c r="V194"/>
  <c r="U194"/>
  <c r="T194"/>
  <c r="S194"/>
  <c r="R194"/>
  <c r="Q194"/>
  <c r="P194"/>
  <c r="O194"/>
  <c r="N194"/>
  <c r="M194"/>
  <c r="L194"/>
  <c r="K194"/>
  <c r="M193"/>
  <c r="L193"/>
  <c r="K193"/>
  <c r="M191"/>
  <c r="L191"/>
  <c r="L188" s="1"/>
  <c r="L151" s="1"/>
  <c r="L150" s="1"/>
  <c r="K191"/>
  <c r="M189"/>
  <c r="L189"/>
  <c r="K189"/>
  <c r="M188"/>
  <c r="K188"/>
  <c r="V166"/>
  <c r="U166"/>
  <c r="T166"/>
  <c r="S166"/>
  <c r="R166"/>
  <c r="Q166"/>
  <c r="P166"/>
  <c r="O166"/>
  <c r="N166"/>
  <c r="M166"/>
  <c r="L166"/>
  <c r="K166"/>
  <c r="M165"/>
  <c r="L165"/>
  <c r="K165"/>
  <c r="M163"/>
  <c r="L163"/>
  <c r="K163"/>
  <c r="M161"/>
  <c r="M158" s="1"/>
  <c r="L161"/>
  <c r="K161"/>
  <c r="K158" s="1"/>
  <c r="M159"/>
  <c r="L159"/>
  <c r="K159"/>
  <c r="L158"/>
  <c r="M156"/>
  <c r="M152" s="1"/>
  <c r="L156"/>
  <c r="K156"/>
  <c r="K152" s="1"/>
  <c r="M154"/>
  <c r="L154"/>
  <c r="K154"/>
  <c r="M153"/>
  <c r="L153"/>
  <c r="K153"/>
  <c r="L152"/>
  <c r="M147"/>
  <c r="L147"/>
  <c r="K147"/>
  <c r="M146"/>
  <c r="L146"/>
  <c r="K146"/>
  <c r="A140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139"/>
  <c r="M136"/>
  <c r="L136"/>
  <c r="K136"/>
  <c r="M130"/>
  <c r="L130"/>
  <c r="K130"/>
  <c r="M128"/>
  <c r="L128"/>
  <c r="K128"/>
  <c r="M126"/>
  <c r="L126"/>
  <c r="K126"/>
  <c r="M122"/>
  <c r="M116" s="1"/>
  <c r="L122"/>
  <c r="K122"/>
  <c r="K116" s="1"/>
  <c r="M120"/>
  <c r="L120"/>
  <c r="K120"/>
  <c r="M117"/>
  <c r="L117"/>
  <c r="K117"/>
  <c r="L116"/>
  <c r="M114"/>
  <c r="M95" s="1"/>
  <c r="M90" s="1"/>
  <c r="L114"/>
  <c r="K114"/>
  <c r="K95" s="1"/>
  <c r="K90" s="1"/>
  <c r="A113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M96"/>
  <c r="L96"/>
  <c r="K96"/>
  <c r="L95"/>
  <c r="M92"/>
  <c r="L92"/>
  <c r="K92"/>
  <c r="M91"/>
  <c r="L91"/>
  <c r="K91"/>
  <c r="L90"/>
  <c r="M88"/>
  <c r="L88"/>
  <c r="K88"/>
  <c r="M86"/>
  <c r="L86"/>
  <c r="K86"/>
  <c r="M85"/>
  <c r="L85"/>
  <c r="L81" s="1"/>
  <c r="K85"/>
  <c r="M83"/>
  <c r="L83"/>
  <c r="K83"/>
  <c r="M82"/>
  <c r="L82"/>
  <c r="K82"/>
  <c r="M81"/>
  <c r="K81"/>
  <c r="M76"/>
  <c r="L76"/>
  <c r="K76"/>
  <c r="M75"/>
  <c r="L75"/>
  <c r="K75"/>
  <c r="M73"/>
  <c r="L73"/>
  <c r="K73"/>
  <c r="M72"/>
  <c r="L72"/>
  <c r="K72"/>
  <c r="M70"/>
  <c r="M50" s="1"/>
  <c r="M49" s="1"/>
  <c r="L70"/>
  <c r="K70"/>
  <c r="K50" s="1"/>
  <c r="K49" s="1"/>
  <c r="M68"/>
  <c r="L68"/>
  <c r="K68"/>
  <c r="A64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56"/>
  <c r="A57" s="1"/>
  <c r="A58" s="1"/>
  <c r="A59" s="1"/>
  <c r="A60" s="1"/>
  <c r="A61" s="1"/>
  <c r="A55"/>
  <c r="M51"/>
  <c r="L51"/>
  <c r="L50" s="1"/>
  <c r="L49" s="1"/>
  <c r="K51"/>
  <c r="M47"/>
  <c r="L47"/>
  <c r="K47"/>
  <c r="K46" s="1"/>
  <c r="K45" s="1"/>
  <c r="M46"/>
  <c r="L46"/>
  <c r="M45"/>
  <c r="L45"/>
  <c r="M43"/>
  <c r="L43"/>
  <c r="K43"/>
  <c r="M42"/>
  <c r="L42"/>
  <c r="K42"/>
  <c r="M40"/>
  <c r="M34" s="1"/>
  <c r="M18" s="1"/>
  <c r="L40"/>
  <c r="K40"/>
  <c r="K34" s="1"/>
  <c r="K18" s="1"/>
  <c r="M38"/>
  <c r="L38"/>
  <c r="K38"/>
  <c r="M35"/>
  <c r="L35"/>
  <c r="K35"/>
  <c r="L34"/>
  <c r="M29"/>
  <c r="L29"/>
  <c r="L28" s="1"/>
  <c r="K29"/>
  <c r="M28"/>
  <c r="K28"/>
  <c r="M23"/>
  <c r="L23"/>
  <c r="L19" s="1"/>
  <c r="L18" s="1"/>
  <c r="K23"/>
  <c r="M21"/>
  <c r="L21"/>
  <c r="K21"/>
  <c r="M20"/>
  <c r="L20"/>
  <c r="K20"/>
  <c r="M19"/>
  <c r="K19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l="1"/>
  <c r="A46" s="1"/>
  <c r="A47" s="1"/>
  <c r="A48" s="1"/>
  <c r="A49"/>
  <c r="A50" s="1"/>
  <c r="A51" s="1"/>
  <c r="A52" s="1"/>
  <c r="K151"/>
  <c r="K150" s="1"/>
  <c r="K257" s="1"/>
  <c r="M151"/>
  <c r="M150" s="1"/>
  <c r="M257" s="1"/>
  <c r="L257"/>
</calcChain>
</file>

<file path=xl/comments1.xml><?xml version="1.0" encoding="utf-8"?>
<comments xmlns="http://schemas.openxmlformats.org/spreadsheetml/2006/main">
  <authors>
    <author>User</author>
  </authors>
  <commentList>
    <comment ref="K24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370,3 РОД  ВЗНОСЫ НА ЛЕТНИЙ ОТДЫХ;
41,2 ЗА ГАРАНТИЮ НА Г/ПОШЛИНУ</t>
        </r>
      </text>
    </comment>
  </commentList>
</comments>
</file>

<file path=xl/sharedStrings.xml><?xml version="1.0" encoding="utf-8"?>
<sst xmlns="http://schemas.openxmlformats.org/spreadsheetml/2006/main" count="2185" uniqueCount="371">
  <si>
    <t>Приложение 2</t>
  </si>
  <si>
    <t xml:space="preserve"> к Решению Абанского районного Совета депутатов 
</t>
  </si>
  <si>
    <t>от 31.10.2014 № 6-34 Р</t>
  </si>
  <si>
    <t xml:space="preserve"> к Решению Абанского районного Совета депутатов </t>
  </si>
  <si>
    <t>от 14.12.2016 №24-163Р</t>
  </si>
  <si>
    <t>Приложение 4</t>
  </si>
  <si>
    <t>от 16.12.2015 № 16-105 Р</t>
  </si>
  <si>
    <t xml:space="preserve"> ДОХОДЫ РАЙОННОГО БЮДЖЕТА НА 2016 год И ПЛАНОВЫЙ ПЕРИОД 2017-2018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</si>
  <si>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</si>
  <si>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</si>
  <si>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</si>
  <si>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2016 года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</si>
  <si>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</si>
  <si>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</si>
  <si>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</si>
  <si>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</si>
  <si>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</si>
  <si>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</si>
  <si>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</si>
  <si>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</si>
  <si>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</si>
  <si>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</si>
  <si>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</si>
  <si>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</si>
  <si>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</si>
  <si>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</si>
  <si>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</si>
  <si>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</si>
  <si>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</si>
  <si>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</si>
  <si>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</si>
  <si>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</si>
  <si>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</si>
  <si>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</si>
  <si>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</si>
  <si>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</si>
  <si>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</si>
  <si>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</si>
  <si>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</si>
  <si>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</si>
  <si>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</si>
  <si>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</si>
  <si>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</si>
  <si>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</si>
  <si>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</si>
  <si>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</si>
  <si>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</si>
  <si>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</si>
  <si>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</si>
  <si>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</si>
  <si>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</si>
  <si>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</si>
  <si>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</si>
  <si>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</si>
  <si>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</si>
  <si>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</si>
  <si>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</si>
  <si>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</si>
  <si>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</si>
  <si>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</si>
  <si>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</si>
  <si>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</si>
  <si>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</si>
  <si>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</si>
  <si>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</si>
  <si>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</si>
  <si>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</si>
  <si>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</si>
  <si>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</si>
  <si>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</si>
  <si>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</si>
  <si>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</si>
  <si>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</si>
  <si>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</si>
  <si>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</si>
  <si>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09</t>
  </si>
  <si>
    <t>ЗАДОЛЖЕННОСТЬ И ПЕРЕРАСЧЕТЫ ПО ОТМЕНЕННЫМ НАЛОГАМ, СБОРАМ И ИНЫМ ОБЯЗАТЕЛЬНЫМ ПЛАТЕЖАМ</t>
  </si>
  <si>
    <t>07</t>
  </si>
  <si>
    <t>Прочие местные налоги и сборы</t>
  </si>
  <si>
    <t>050</t>
  </si>
  <si>
    <t>Прочие местные налоги и сборы, мобилизуемые на территориях муниципальных районов</t>
  </si>
  <si>
    <t>053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</si>
  <si>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</si>
  <si>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</si>
  <si>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</si>
  <si>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</si>
  <si>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</si>
  <si>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551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</si>
  <si>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</si>
  <si>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</si>
  <si>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</t>
  </si>
  <si>
    <t>802</t>
  </si>
  <si>
    <t>804</t>
  </si>
  <si>
    <t>807</t>
  </si>
  <si>
    <t>810</t>
  </si>
  <si>
    <t>813</t>
  </si>
  <si>
    <t>820</t>
  </si>
  <si>
    <t>822</t>
  </si>
  <si>
    <t>825</t>
  </si>
  <si>
    <t>828</t>
  </si>
  <si>
    <t>837</t>
  </si>
  <si>
    <t>840</t>
  </si>
  <si>
    <t>843</t>
  </si>
  <si>
    <t>846</t>
  </si>
  <si>
    <t>849</t>
  </si>
  <si>
    <t>901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</si>
  <si>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</si>
  <si>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</si>
  <si>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</si>
  <si>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</si>
  <si>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</si>
  <si>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</si>
  <si>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</si>
  <si>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</si>
  <si>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</si>
  <si>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</si>
  <si>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</si>
  <si>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</si>
  <si>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</si>
  <si>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</si>
  <si>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</si>
  <si>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</si>
  <si>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</si>
  <si>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</si>
  <si>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</si>
  <si>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</si>
  <si>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</si>
  <si>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</si>
  <si>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</si>
  <si>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</si>
  <si>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</si>
  <si>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</si>
  <si>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</si>
  <si>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</si>
  <si>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</si>
  <si>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</si>
  <si>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</si>
  <si>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</si>
  <si>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</si>
  <si>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990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</si>
  <si>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</si>
  <si>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</si>
  <si>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</si>
  <si>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</si>
  <si>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</si>
  <si>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</si>
  <si>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</si>
  <si>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</si>
  <si>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440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</si>
  <si>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</si>
  <si>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</si>
  <si>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</si>
  <si>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</si>
  <si>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</si>
  <si>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834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</si>
  <si>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</si>
  <si>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</si>
  <si>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</si>
  <si>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</si>
  <si>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</si>
  <si>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</si>
  <si>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</si>
  <si>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116,117,118,пунктами 1 и 2 статьи120, статьями125,126,128,129,129.1,132,133,134,135,135.1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</si>
  <si>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</si>
  <si>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</si>
  <si>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</si>
  <si>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</si>
  <si>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</si>
  <si>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</si>
  <si>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</si>
  <si>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</si>
  <si>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</si>
  <si>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</si>
  <si>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</si>
  <si>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</si>
  <si>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</si>
  <si>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</si>
  <si>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</si>
  <si>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</si>
  <si>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</si>
  <si>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</si>
  <si>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</si>
  <si>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</si>
  <si>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</si>
  <si>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</si>
  <si>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</si>
  <si>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</t>
  </si>
  <si>
    <t>192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</si>
  <si>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</si>
  <si>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</si>
  <si>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</si>
  <si>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</si>
  <si>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</si>
  <si>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</si>
  <si>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</si>
  <si>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</si>
  <si>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</si>
  <si>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911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</si>
  <si>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</si>
  <si>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</si>
  <si>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</si>
  <si>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</si>
  <si>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</si>
  <si>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</si>
  <si>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</si>
  <si>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</si>
  <si>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</si>
  <si>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</si>
  <si>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003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</si>
  <si>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</si>
  <si>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</si>
  <si>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</si>
  <si>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008</t>
  </si>
  <si>
    <t xml:space="preserve">Субсидии бюджетам на обеспечение жильем молодых семей
</t>
  </si>
  <si>
    <t xml:space="preserve">Субсидии бюджетам муниципальных районов на обеспечение жильем молодых семей
</t>
  </si>
  <si>
    <t>009</t>
  </si>
  <si>
    <t xml:space="preserve">Субсидии бюджетам на государственную поддержку малого и среднего предпринимательства, включая крестьянские (фермерские) хозяйства
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</si>
  <si>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 бюджетам муниципальных районов на государственную поддержку малого и среднего предпринимательства, включая крестьянские (фермерские) хозяйства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</si>
  <si>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</si>
  <si>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</si>
  <si>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</si>
  <si>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999</t>
  </si>
  <si>
    <t xml:space="preserve">ПРОЧИЕ СУБСИДИИ </t>
  </si>
  <si>
    <t>Прочие субсидии  бюджетам муниципальных районов</t>
  </si>
  <si>
    <t>1021</t>
  </si>
  <si>
    <t xml:space="preserve"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</t>
  </si>
  <si>
    <t>1031</t>
  </si>
  <si>
    <t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</t>
  </si>
  <si>
    <t>1043</t>
  </si>
  <si>
    <t xml:space="preserve">Субсидии бюджетам муниципальных районов 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</si>
  <si>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</si>
  <si>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</si>
  <si>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7393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</si>
  <si>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</si>
  <si>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7397</t>
  </si>
  <si>
    <t xml:space="preserve">Субсидии бюджетам муниципальных районов на организацию отдыха детей и их оздоровления 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</si>
  <si>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</si>
  <si>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</si>
  <si>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7404</t>
  </si>
  <si>
    <t>Субсидии бюджетам муниципальных районов на приобретение оборуджования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</si>
  <si>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</si>
  <si>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</si>
  <si>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</si>
  <si>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районов на частичное финансирование (возмещение) расходов на содержание единых дежурно-диспетчерских служб муниципальных образований Красноярского края 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</si>
  <si>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</si>
  <si>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</si>
  <si>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</si>
  <si>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 xml:space="preserve">Субсидии бюджетам муниципальных районов на комплектование книжных фондов библиотек муниципальных образований Красноярского края </t>
  </si>
  <si>
    <t>7492</t>
  </si>
  <si>
    <t>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значениядорогах общего пользования местного значения</t>
  </si>
  <si>
    <t>7511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</si>
  <si>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</si>
  <si>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</si>
  <si>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</si>
  <si>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</si>
  <si>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учреждений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</si>
  <si>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</si>
  <si>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</si>
  <si>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7591</t>
  </si>
  <si>
    <t>Субсидии муниципальных районов на актулизацию документов территориального планирования и градостроительного зонирования муниципальных образований</t>
  </si>
  <si>
    <t>7741</t>
  </si>
  <si>
    <t>Субсидии бюджетам муниципальных районов для реализации проектов по благоустройству территорий поселений, городских округов</t>
  </si>
  <si>
    <t>7746</t>
  </si>
  <si>
    <t xml:space="preserve">Субсидии бюджетам муниципальных районов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</t>
  </si>
  <si>
    <t>7748</t>
  </si>
  <si>
    <t>Субсидии бюджетам муниципальных районов  за содействие повышению уровня открытости бюджетных данных в городских округах и муниципальных районах</t>
  </si>
  <si>
    <t xml:space="preserve">Субвенции бюджетам субъектов Российской Федерации и муниципальных образований
</t>
  </si>
  <si>
    <t>007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</si>
  <si>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</si>
  <si>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</si>
  <si>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</si>
  <si>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</si>
  <si>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</si>
  <si>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</si>
  <si>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</si>
  <si>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</si>
  <si>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</si>
  <si>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</si>
  <si>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</si>
  <si>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</si>
  <si>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 xml:space="preserve"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</si>
  <si>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</si>
  <si>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</si>
  <si>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</si>
  <si>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</si>
  <si>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</si>
  <si>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</si>
  <si>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</si>
  <si>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</si>
  <si>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</si>
  <si>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</si>
  <si>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</si>
  <si>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</si>
  <si>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</si>
  <si>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</si>
  <si>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</si>
  <si>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</si>
  <si>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</si>
  <si>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</si>
  <si>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7566</t>
  </si>
  <si>
    <t xml:space="preserve">Субвенции бюджетам муниципальных районов 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</si>
  <si>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</si>
  <si>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</si>
  <si>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</si>
  <si>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 xml:space="preserve">Субвенции бюджетам муниципальных районов 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</si>
  <si>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</si>
  <si>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</si>
  <si>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</si>
  <si>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</si>
  <si>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</si>
  <si>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</si>
  <si>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</si>
  <si>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</si>
  <si>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</si>
  <si>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115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</si>
  <si>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</si>
  <si>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</si>
  <si>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</si>
  <si>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бюджета</t>
  </si>
  <si>
    <t>9000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</si>
  <si>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</si>
  <si>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119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</si>
  <si>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</si>
  <si>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</si>
  <si>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</si>
  <si>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121</t>
  </si>
  <si>
    <t xml:space="preserve">
Субвенции бюджетам на проведение Всероссийской сельскохозяйственной переписи в 2016 году
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</si>
  <si>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</si>
  <si>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ПРОЧИЕ СУБВЕНЦИИ</t>
  </si>
  <si>
    <t xml:space="preserve">Прочие субвенции бюджетам муниципальных районов
</t>
  </si>
  <si>
    <t>7408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</si>
  <si>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</t>
  </si>
  <si>
    <t>7409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</si>
  <si>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</si>
  <si>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</si>
  <si>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</si>
  <si>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</si>
  <si>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</si>
  <si>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0603</t>
  </si>
  <si>
    <t>Межбюджетные трансферты, передаваемые бюджетам муниципальных районов из бюджетов поселений на утверждение подготовленной на основе генеральных планов поселения документации по планировке территории в части подготовки и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эксплуатаци. при осуществлении строительства, реконструкции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в границах поселения</t>
  </si>
  <si>
    <t>0604</t>
  </si>
  <si>
    <t>Межбюджетные трансферты бюджету 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поселениятерроризма и экстремизма, а также в минимизации и (или) ликвидации последствий проявлений терроризма и экстремизма в границах поселения</t>
  </si>
  <si>
    <t>0605</t>
  </si>
  <si>
    <t>Межбюджетные трансферты бюджету 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внесение в него изменений и дополнений</t>
  </si>
  <si>
    <t>0606</t>
  </si>
  <si>
    <t>Межбюджетные трансферты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</si>
  <si>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</si>
  <si>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 xml:space="preserve">Межбюджетные трансферты, передаваемые бюджетам муниципальных образований на комплектование книжных фондов библиотек муниципальных образований и государственных библиотек городов Москвы и Санкт-Петербурга </t>
  </si>
  <si>
    <t xml:space="preserve"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</si>
  <si>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</si>
  <si>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</si>
  <si>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</si>
  <si>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</si>
  <si>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</si>
  <si>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ПРОЧИЕ БЕЗВОЗМЕЗДНЫЕ ПОСТУПЛЕНИЯ</t>
  </si>
  <si>
    <t xml:space="preserve">Прочие безвозмездные поступления в бюджеты городских округов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</si>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</sst>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1" fontId="2" fillId="2" borderId="2" xfId="0" applyNumberFormat="1" applyFont="1" applyFill="1" applyBorder="1" applyAlignment="1">
      <alignment horizontal="center" vertical="top"/>
    </xf>
    <xf numFmtId="49" fontId="2" fillId="2" borderId="2" xfId="1" applyNumberFormat="1" applyFont="1" applyFill="1" applyBorder="1" applyAlignment="1" applyProtection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2" borderId="0" xfId="0" applyFont="1" applyFill="1" applyAlignment="1">
      <alignment wrapText="1"/>
    </xf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8" fillId="0" borderId="3" xfId="0" applyFont="1" applyBorder="1"/>
    <xf numFmtId="0" fontId="2" fillId="2" borderId="1" xfId="0" applyFont="1" applyFill="1" applyBorder="1" applyAlignment="1">
      <alignment horizontal="left"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right" vertical="top" wrapText="1"/>
    </xf>
    <xf numFmtId="166" fontId="11" fillId="2" borderId="0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166" fontId="12" fillId="2" borderId="0" xfId="0" applyNumberFormat="1" applyFont="1" applyFill="1" applyBorder="1" applyAlignment="1">
      <alignment horizontal="right" vertical="top" wrapText="1"/>
    </xf>
    <xf numFmtId="166" fontId="1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49" fontId="13" fillId="2" borderId="1" xfId="1" applyNumberFormat="1" applyFont="1" applyFill="1" applyBorder="1" applyAlignment="1" applyProtection="1">
      <alignment horizontal="center" vertical="top"/>
    </xf>
    <xf numFmtId="0" fontId="13" fillId="2" borderId="1" xfId="0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2" fillId="2" borderId="1" xfId="3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justify"/>
    </xf>
    <xf numFmtId="164" fontId="2" fillId="2" borderId="0" xfId="0" applyNumberFormat="1" applyFont="1" applyFill="1" applyBorder="1" applyAlignment="1">
      <alignment horizontal="right" vertical="center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top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24"/>
  <sheetViews>
    <sheetView tabSelected="1" workbookViewId="0">
      <selection sqref="A1:XFD1048576"/>
    </sheetView>
  </sheetViews>
  <sheetFormatPr defaultColWidth="12" defaultRowHeight="15.75"/>
  <cols>
    <col min="1" max="1" width="5.85546875" style="11" customWidth="1"/>
    <col min="2" max="2" width="5.7109375" style="12" customWidth="1"/>
    <col min="3" max="3" width="4.42578125" style="12" customWidth="1"/>
    <col min="4" max="4" width="5.42578125" style="12" customWidth="1"/>
    <col min="5" max="5" width="5" style="12" customWidth="1"/>
    <col min="6" max="6" width="5.28515625" style="12" customWidth="1"/>
    <col min="7" max="7" width="4.85546875" style="12" customWidth="1"/>
    <col min="8" max="8" width="6.85546875" style="12" customWidth="1"/>
    <col min="9" max="9" width="8.42578125" style="12" customWidth="1"/>
    <col min="10" max="10" width="63.28515625" style="108" customWidth="1"/>
    <col min="11" max="11" width="12.42578125" style="92" customWidth="1"/>
    <col min="12" max="12" width="13.28515625" style="92" customWidth="1"/>
    <col min="13" max="13" width="13.140625" style="92" customWidth="1"/>
    <col min="14" max="14" width="14.140625" style="7" hidden="1" customWidth="1"/>
    <col min="15" max="15" width="12.42578125" style="7" hidden="1" customWidth="1"/>
    <col min="16" max="16" width="0.28515625" style="8" hidden="1" customWidth="1"/>
    <col min="17" max="17" width="12.28515625" style="8" hidden="1" customWidth="1"/>
    <col min="18" max="23" width="12" style="9" hidden="1" customWidth="1"/>
    <col min="24" max="16384" width="12" style="9"/>
  </cols>
  <sheetData>
    <row r="1" spans="1:23" s="3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3" s="3" customForma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3" s="3" customForma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">
      <c r="A5" s="10"/>
      <c r="B5" s="11"/>
      <c r="C5" s="11"/>
      <c r="J5" s="12"/>
      <c r="K5" s="12"/>
      <c r="L5" s="5" t="s">
        <v>0</v>
      </c>
      <c r="M5" s="5"/>
      <c r="N5" s="5"/>
      <c r="O5" s="5"/>
      <c r="P5" s="7"/>
      <c r="Q5" s="7"/>
      <c r="R5" s="8"/>
      <c r="S5" s="8"/>
    </row>
    <row r="6" spans="1:23">
      <c r="A6" s="10"/>
      <c r="B6" s="13" t="s">
        <v>3</v>
      </c>
      <c r="C6" s="1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>
      <c r="A7" s="10"/>
      <c r="B7" s="14" t="s">
        <v>4</v>
      </c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7"/>
      <c r="Q7" s="7"/>
      <c r="R7" s="8"/>
      <c r="S7" s="8"/>
    </row>
    <row r="8" spans="1:23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23">
      <c r="B9" s="11"/>
      <c r="J9" s="12"/>
      <c r="K9" s="5" t="s">
        <v>5</v>
      </c>
      <c r="L9" s="5"/>
      <c r="M9" s="5"/>
      <c r="N9" s="5"/>
      <c r="P9" s="7"/>
      <c r="R9" s="8"/>
    </row>
    <row r="10" spans="1:23">
      <c r="A10" s="13" t="s">
        <v>3</v>
      </c>
      <c r="B10" s="1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3">
      <c r="A11" s="14" t="s">
        <v>6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P11" s="7"/>
      <c r="R11" s="8"/>
    </row>
    <row r="12" spans="1:23">
      <c r="A12" s="16"/>
      <c r="B12" s="16"/>
      <c r="J12" s="12"/>
      <c r="K12" s="17"/>
      <c r="L12" s="18"/>
      <c r="M12" s="18"/>
      <c r="N12" s="18"/>
      <c r="O12" s="19"/>
      <c r="P12" s="7"/>
      <c r="R12" s="8"/>
    </row>
    <row r="13" spans="1:23">
      <c r="A13" s="20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8"/>
      <c r="N13" s="18"/>
      <c r="O13" s="21"/>
      <c r="P13" s="21"/>
      <c r="Q13" s="22"/>
      <c r="R13" s="22"/>
    </row>
    <row r="14" spans="1:23">
      <c r="A14" s="16"/>
      <c r="J14" s="23"/>
      <c r="K14" s="18"/>
      <c r="L14" s="18"/>
      <c r="M14" s="18" t="s">
        <v>8</v>
      </c>
      <c r="N14" s="24"/>
      <c r="P14" s="25"/>
    </row>
    <row r="15" spans="1:23">
      <c r="A15" s="26"/>
      <c r="B15" s="27" t="s">
        <v>9</v>
      </c>
      <c r="C15" s="27"/>
      <c r="D15" s="27"/>
      <c r="E15" s="27"/>
      <c r="F15" s="27"/>
      <c r="G15" s="27"/>
      <c r="H15" s="27"/>
      <c r="I15" s="27"/>
      <c r="J15" s="28" t="s">
        <v>10</v>
      </c>
      <c r="K15" s="29" t="s">
        <v>11</v>
      </c>
      <c r="L15" s="29" t="s">
        <v>12</v>
      </c>
      <c r="M15" s="29" t="s">
        <v>13</v>
      </c>
      <c r="N15" s="30"/>
      <c r="O15" s="30"/>
      <c r="P15" s="30"/>
      <c r="Q15" s="30"/>
    </row>
    <row r="16" spans="1:23" s="22" customFormat="1" ht="160.5">
      <c r="A16" s="31" t="s">
        <v>14</v>
      </c>
      <c r="B16" s="32" t="s">
        <v>15</v>
      </c>
      <c r="C16" s="32" t="s">
        <v>16</v>
      </c>
      <c r="D16" s="32" t="s">
        <v>17</v>
      </c>
      <c r="E16" s="32" t="s">
        <v>18</v>
      </c>
      <c r="F16" s="32" t="s">
        <v>19</v>
      </c>
      <c r="G16" s="32" t="s">
        <v>20</v>
      </c>
      <c r="H16" s="32" t="s">
        <v>21</v>
      </c>
      <c r="I16" s="32" t="s">
        <v>22</v>
      </c>
      <c r="J16" s="28"/>
      <c r="K16" s="29"/>
      <c r="L16" s="29"/>
      <c r="M16" s="29"/>
      <c r="N16" s="33"/>
      <c r="O16" s="33"/>
      <c r="P16" s="33"/>
      <c r="Q16" s="33"/>
    </row>
    <row r="17" spans="1:17" s="22" customFormat="1">
      <c r="A17" s="34"/>
      <c r="B17" s="35" t="s">
        <v>23</v>
      </c>
      <c r="C17" s="35" t="s">
        <v>24</v>
      </c>
      <c r="D17" s="35" t="s">
        <v>25</v>
      </c>
      <c r="E17" s="35" t="s">
        <v>26</v>
      </c>
      <c r="F17" s="35" t="s">
        <v>27</v>
      </c>
      <c r="G17" s="35" t="s">
        <v>28</v>
      </c>
      <c r="H17" s="35" t="s">
        <v>29</v>
      </c>
      <c r="I17" s="35" t="s">
        <v>30</v>
      </c>
      <c r="J17" s="36">
        <v>9</v>
      </c>
      <c r="K17" s="37">
        <v>10</v>
      </c>
      <c r="L17" s="37">
        <v>11</v>
      </c>
      <c r="M17" s="37">
        <v>12</v>
      </c>
      <c r="N17" s="38"/>
      <c r="O17" s="17"/>
      <c r="P17" s="17"/>
      <c r="Q17" s="17"/>
    </row>
    <row r="18" spans="1:17" s="45" customFormat="1">
      <c r="A18" s="39">
        <v>1</v>
      </c>
      <c r="B18" s="40" t="s">
        <v>31</v>
      </c>
      <c r="C18" s="40" t="s">
        <v>23</v>
      </c>
      <c r="D18" s="40" t="s">
        <v>32</v>
      </c>
      <c r="E18" s="40" t="s">
        <v>32</v>
      </c>
      <c r="F18" s="40" t="s">
        <v>31</v>
      </c>
      <c r="G18" s="40" t="s">
        <v>32</v>
      </c>
      <c r="H18" s="40" t="s">
        <v>33</v>
      </c>
      <c r="I18" s="40" t="s">
        <v>31</v>
      </c>
      <c r="J18" s="41" t="s">
        <v>34</v>
      </c>
      <c r="K18" s="42">
        <f>K19+K28+K34+K42+K45+K49+K75+K81+K90+K116+K146</f>
        <v>59030.3</v>
      </c>
      <c r="L18" s="42">
        <f>L19+L28+L34+L42+L45+L49+L75+L81+L90+L116+L146</f>
        <v>56839.499999999993</v>
      </c>
      <c r="M18" s="42">
        <f>M19+M28+M34+M42+M45+M49+M75+M81+M90+M116+M146</f>
        <v>51949</v>
      </c>
      <c r="N18" s="43"/>
      <c r="O18" s="44"/>
      <c r="P18" s="44"/>
      <c r="Q18" s="44"/>
    </row>
    <row r="19" spans="1:17">
      <c r="A19" s="39">
        <f t="shared" ref="A19:A82" si="0">A18+1</f>
        <v>2</v>
      </c>
      <c r="B19" s="46" t="s">
        <v>31</v>
      </c>
      <c r="C19" s="46" t="s">
        <v>23</v>
      </c>
      <c r="D19" s="46" t="s">
        <v>35</v>
      </c>
      <c r="E19" s="46" t="s">
        <v>32</v>
      </c>
      <c r="F19" s="46" t="s">
        <v>31</v>
      </c>
      <c r="G19" s="46" t="s">
        <v>32</v>
      </c>
      <c r="H19" s="46" t="s">
        <v>33</v>
      </c>
      <c r="I19" s="46" t="s">
        <v>31</v>
      </c>
      <c r="J19" s="47" t="s">
        <v>36</v>
      </c>
      <c r="K19" s="48">
        <f>K20+K23</f>
        <v>29403.4</v>
      </c>
      <c r="L19" s="48">
        <f>L20+L23</f>
        <v>29771.3</v>
      </c>
      <c r="M19" s="48">
        <f>M20+M23</f>
        <v>30349.199999999997</v>
      </c>
      <c r="N19" s="49"/>
      <c r="O19" s="50"/>
      <c r="P19" s="50"/>
      <c r="Q19" s="50"/>
    </row>
    <row r="20" spans="1:17">
      <c r="A20" s="39">
        <f t="shared" si="0"/>
        <v>3</v>
      </c>
      <c r="B20" s="46" t="s">
        <v>37</v>
      </c>
      <c r="C20" s="46" t="s">
        <v>23</v>
      </c>
      <c r="D20" s="46" t="s">
        <v>35</v>
      </c>
      <c r="E20" s="46" t="s">
        <v>35</v>
      </c>
      <c r="F20" s="46" t="s">
        <v>31</v>
      </c>
      <c r="G20" s="46" t="s">
        <v>32</v>
      </c>
      <c r="H20" s="46" t="s">
        <v>33</v>
      </c>
      <c r="I20" s="46" t="s">
        <v>38</v>
      </c>
      <c r="J20" s="47" t="s">
        <v>39</v>
      </c>
      <c r="K20" s="48">
        <f t="shared" ref="K20:M21" si="1">K21</f>
        <v>62</v>
      </c>
      <c r="L20" s="48">
        <f t="shared" si="1"/>
        <v>18.600000000000001</v>
      </c>
      <c r="M20" s="48">
        <f t="shared" si="1"/>
        <v>18.8</v>
      </c>
      <c r="N20" s="49"/>
      <c r="O20" s="50"/>
      <c r="P20" s="50"/>
      <c r="Q20" s="50"/>
    </row>
    <row r="21" spans="1:17" ht="47.25">
      <c r="A21" s="39">
        <f t="shared" si="0"/>
        <v>4</v>
      </c>
      <c r="B21" s="46" t="s">
        <v>37</v>
      </c>
      <c r="C21" s="46" t="s">
        <v>23</v>
      </c>
      <c r="D21" s="46" t="s">
        <v>35</v>
      </c>
      <c r="E21" s="46" t="s">
        <v>35</v>
      </c>
      <c r="F21" s="46" t="s">
        <v>40</v>
      </c>
      <c r="G21" s="46" t="s">
        <v>32</v>
      </c>
      <c r="H21" s="46" t="s">
        <v>33</v>
      </c>
      <c r="I21" s="46" t="s">
        <v>38</v>
      </c>
      <c r="J21" s="47" t="s">
        <v>41</v>
      </c>
      <c r="K21" s="48">
        <f t="shared" si="1"/>
        <v>62</v>
      </c>
      <c r="L21" s="48">
        <f t="shared" si="1"/>
        <v>18.600000000000001</v>
      </c>
      <c r="M21" s="48">
        <f t="shared" si="1"/>
        <v>18.8</v>
      </c>
      <c r="N21" s="49"/>
      <c r="O21" s="50"/>
      <c r="P21" s="50"/>
      <c r="Q21" s="50"/>
    </row>
    <row r="22" spans="1:17" ht="31.5">
      <c r="A22" s="39">
        <f t="shared" si="0"/>
        <v>5</v>
      </c>
      <c r="B22" s="46" t="s">
        <v>37</v>
      </c>
      <c r="C22" s="46" t="s">
        <v>23</v>
      </c>
      <c r="D22" s="46" t="s">
        <v>35</v>
      </c>
      <c r="E22" s="46" t="s">
        <v>35</v>
      </c>
      <c r="F22" s="46" t="s">
        <v>42</v>
      </c>
      <c r="G22" s="46" t="s">
        <v>43</v>
      </c>
      <c r="H22" s="46" t="s">
        <v>33</v>
      </c>
      <c r="I22" s="46" t="s">
        <v>38</v>
      </c>
      <c r="J22" s="47" t="s">
        <v>44</v>
      </c>
      <c r="K22" s="48">
        <v>62</v>
      </c>
      <c r="L22" s="48">
        <v>18.600000000000001</v>
      </c>
      <c r="M22" s="48">
        <v>18.8</v>
      </c>
      <c r="N22" s="49"/>
      <c r="O22" s="50"/>
      <c r="P22" s="50"/>
      <c r="Q22" s="50"/>
    </row>
    <row r="23" spans="1:17">
      <c r="A23" s="39">
        <f t="shared" si="0"/>
        <v>6</v>
      </c>
      <c r="B23" s="46" t="s">
        <v>37</v>
      </c>
      <c r="C23" s="46" t="s">
        <v>23</v>
      </c>
      <c r="D23" s="46" t="s">
        <v>35</v>
      </c>
      <c r="E23" s="46" t="s">
        <v>43</v>
      </c>
      <c r="F23" s="46" t="s">
        <v>31</v>
      </c>
      <c r="G23" s="46" t="s">
        <v>35</v>
      </c>
      <c r="H23" s="46" t="s">
        <v>33</v>
      </c>
      <c r="I23" s="46" t="s">
        <v>38</v>
      </c>
      <c r="J23" s="47" t="s">
        <v>45</v>
      </c>
      <c r="K23" s="48">
        <f>K24+K25+K26+K27</f>
        <v>29341.4</v>
      </c>
      <c r="L23" s="48">
        <f>L24+L25+L26+L27</f>
        <v>29752.7</v>
      </c>
      <c r="M23" s="48">
        <f>M24+M25+M26+M27</f>
        <v>30330.399999999998</v>
      </c>
      <c r="N23" s="49"/>
      <c r="O23" s="50"/>
      <c r="P23" s="50"/>
      <c r="Q23" s="50"/>
    </row>
    <row r="24" spans="1:17" ht="78.75">
      <c r="A24" s="39">
        <f t="shared" si="0"/>
        <v>7</v>
      </c>
      <c r="B24" s="46" t="s">
        <v>37</v>
      </c>
      <c r="C24" s="46" t="s">
        <v>23</v>
      </c>
      <c r="D24" s="46" t="s">
        <v>35</v>
      </c>
      <c r="E24" s="46" t="s">
        <v>43</v>
      </c>
      <c r="F24" s="46" t="s">
        <v>40</v>
      </c>
      <c r="G24" s="46" t="s">
        <v>35</v>
      </c>
      <c r="H24" s="46" t="s">
        <v>33</v>
      </c>
      <c r="I24" s="46" t="s">
        <v>38</v>
      </c>
      <c r="J24" s="51" t="s">
        <v>46</v>
      </c>
      <c r="K24" s="48">
        <v>29208.400000000001</v>
      </c>
      <c r="L24" s="48">
        <v>29719.7</v>
      </c>
      <c r="M24" s="48">
        <v>30296.799999999999</v>
      </c>
      <c r="N24" s="49"/>
      <c r="O24" s="50"/>
      <c r="P24" s="50"/>
      <c r="Q24" s="50"/>
    </row>
    <row r="25" spans="1:17" ht="78.75">
      <c r="A25" s="39">
        <f t="shared" si="0"/>
        <v>8</v>
      </c>
      <c r="B25" s="46" t="s">
        <v>37</v>
      </c>
      <c r="C25" s="46" t="s">
        <v>23</v>
      </c>
      <c r="D25" s="46" t="s">
        <v>35</v>
      </c>
      <c r="E25" s="46" t="s">
        <v>43</v>
      </c>
      <c r="F25" s="46" t="s">
        <v>47</v>
      </c>
      <c r="G25" s="46" t="s">
        <v>35</v>
      </c>
      <c r="H25" s="46" t="s">
        <v>33</v>
      </c>
      <c r="I25" s="46" t="s">
        <v>38</v>
      </c>
      <c r="J25" s="51" t="s">
        <v>48</v>
      </c>
      <c r="K25" s="48">
        <v>31</v>
      </c>
      <c r="L25" s="48">
        <v>12.4</v>
      </c>
      <c r="M25" s="48">
        <v>12.6</v>
      </c>
      <c r="N25" s="49"/>
      <c r="O25" s="50"/>
      <c r="P25" s="50"/>
      <c r="Q25" s="50"/>
    </row>
    <row r="26" spans="1:17" ht="47.25">
      <c r="A26" s="39">
        <f t="shared" si="0"/>
        <v>9</v>
      </c>
      <c r="B26" s="46" t="s">
        <v>37</v>
      </c>
      <c r="C26" s="46" t="s">
        <v>23</v>
      </c>
      <c r="D26" s="46" t="s">
        <v>35</v>
      </c>
      <c r="E26" s="46" t="s">
        <v>43</v>
      </c>
      <c r="F26" s="46" t="s">
        <v>49</v>
      </c>
      <c r="G26" s="46" t="s">
        <v>35</v>
      </c>
      <c r="H26" s="46" t="s">
        <v>33</v>
      </c>
      <c r="I26" s="46" t="s">
        <v>38</v>
      </c>
      <c r="J26" s="51" t="s">
        <v>50</v>
      </c>
      <c r="K26" s="48">
        <v>38</v>
      </c>
      <c r="L26" s="48">
        <v>20.6</v>
      </c>
      <c r="M26" s="48">
        <v>21</v>
      </c>
      <c r="N26" s="49"/>
      <c r="O26" s="50"/>
      <c r="P26" s="50"/>
      <c r="Q26" s="50"/>
    </row>
    <row r="27" spans="1:17" ht="47.25">
      <c r="A27" s="39">
        <f t="shared" si="0"/>
        <v>10</v>
      </c>
      <c r="B27" s="46" t="s">
        <v>37</v>
      </c>
      <c r="C27" s="46" t="s">
        <v>23</v>
      </c>
      <c r="D27" s="46" t="s">
        <v>35</v>
      </c>
      <c r="E27" s="46" t="s">
        <v>43</v>
      </c>
      <c r="F27" s="46" t="s">
        <v>51</v>
      </c>
      <c r="G27" s="46" t="s">
        <v>35</v>
      </c>
      <c r="H27" s="46" t="s">
        <v>33</v>
      </c>
      <c r="I27" s="46" t="s">
        <v>38</v>
      </c>
      <c r="J27" s="51" t="s">
        <v>50</v>
      </c>
      <c r="K27" s="48">
        <v>64</v>
      </c>
      <c r="L27" s="48">
        <v>0</v>
      </c>
      <c r="M27" s="48">
        <v>0</v>
      </c>
      <c r="N27" s="49"/>
      <c r="O27" s="50"/>
      <c r="P27" s="50"/>
      <c r="Q27" s="50"/>
    </row>
    <row r="28" spans="1:17" ht="47.25">
      <c r="A28" s="39">
        <f t="shared" si="0"/>
        <v>11</v>
      </c>
      <c r="B28" s="46" t="s">
        <v>52</v>
      </c>
      <c r="C28" s="46" t="s">
        <v>23</v>
      </c>
      <c r="D28" s="46" t="s">
        <v>53</v>
      </c>
      <c r="E28" s="46" t="s">
        <v>32</v>
      </c>
      <c r="F28" s="46" t="s">
        <v>31</v>
      </c>
      <c r="G28" s="46" t="s">
        <v>32</v>
      </c>
      <c r="H28" s="46" t="s">
        <v>33</v>
      </c>
      <c r="I28" s="46" t="s">
        <v>31</v>
      </c>
      <c r="J28" s="47" t="s">
        <v>54</v>
      </c>
      <c r="K28" s="48">
        <f>K29</f>
        <v>346</v>
      </c>
      <c r="L28" s="48">
        <f>L29</f>
        <v>277.40000000000003</v>
      </c>
      <c r="M28" s="48">
        <f>M29</f>
        <v>286.5</v>
      </c>
      <c r="N28" s="49"/>
      <c r="O28" s="50"/>
      <c r="P28" s="50"/>
      <c r="Q28" s="50"/>
    </row>
    <row r="29" spans="1:17" ht="31.5">
      <c r="A29" s="39">
        <f t="shared" si="0"/>
        <v>12</v>
      </c>
      <c r="B29" s="52" t="s">
        <v>52</v>
      </c>
      <c r="C29" s="52" t="s">
        <v>23</v>
      </c>
      <c r="D29" s="52" t="s">
        <v>53</v>
      </c>
      <c r="E29" s="52" t="s">
        <v>43</v>
      </c>
      <c r="F29" s="52" t="s">
        <v>31</v>
      </c>
      <c r="G29" s="52" t="s">
        <v>35</v>
      </c>
      <c r="H29" s="52" t="s">
        <v>33</v>
      </c>
      <c r="I29" s="52" t="s">
        <v>38</v>
      </c>
      <c r="J29" s="53" t="s">
        <v>55</v>
      </c>
      <c r="K29" s="48">
        <f>K30+K31+K32+K33</f>
        <v>346</v>
      </c>
      <c r="L29" s="48">
        <f>L30+L31+L32+L33</f>
        <v>277.40000000000003</v>
      </c>
      <c r="M29" s="48">
        <f>M30+M31+M32+M33</f>
        <v>286.5</v>
      </c>
      <c r="N29" s="49"/>
      <c r="O29" s="50"/>
      <c r="P29" s="50"/>
      <c r="Q29" s="50"/>
    </row>
    <row r="30" spans="1:17" ht="47.25">
      <c r="A30" s="39">
        <f t="shared" si="0"/>
        <v>13</v>
      </c>
      <c r="B30" s="52" t="s">
        <v>52</v>
      </c>
      <c r="C30" s="52" t="s">
        <v>23</v>
      </c>
      <c r="D30" s="52" t="s">
        <v>53</v>
      </c>
      <c r="E30" s="52" t="s">
        <v>43</v>
      </c>
      <c r="F30" s="52" t="s">
        <v>56</v>
      </c>
      <c r="G30" s="52" t="s">
        <v>35</v>
      </c>
      <c r="H30" s="52" t="s">
        <v>33</v>
      </c>
      <c r="I30" s="52" t="s">
        <v>38</v>
      </c>
      <c r="J30" s="53" t="s">
        <v>57</v>
      </c>
      <c r="K30" s="48">
        <v>110.4</v>
      </c>
      <c r="L30" s="48">
        <v>101</v>
      </c>
      <c r="M30" s="48">
        <v>106.1</v>
      </c>
      <c r="N30" s="49"/>
      <c r="O30" s="50"/>
      <c r="P30" s="50"/>
      <c r="Q30" s="50"/>
    </row>
    <row r="31" spans="1:17" ht="63">
      <c r="A31" s="39">
        <f t="shared" si="0"/>
        <v>14</v>
      </c>
      <c r="B31" s="52" t="s">
        <v>52</v>
      </c>
      <c r="C31" s="52" t="s">
        <v>23</v>
      </c>
      <c r="D31" s="52" t="s">
        <v>53</v>
      </c>
      <c r="E31" s="52" t="s">
        <v>43</v>
      </c>
      <c r="F31" s="52" t="s">
        <v>58</v>
      </c>
      <c r="G31" s="52" t="s">
        <v>35</v>
      </c>
      <c r="H31" s="52" t="s">
        <v>33</v>
      </c>
      <c r="I31" s="52" t="s">
        <v>38</v>
      </c>
      <c r="J31" s="53" t="s">
        <v>59</v>
      </c>
      <c r="K31" s="48">
        <v>2.2999999999999998</v>
      </c>
      <c r="L31" s="48">
        <v>2</v>
      </c>
      <c r="M31" s="48">
        <v>2.1</v>
      </c>
      <c r="N31" s="49"/>
      <c r="O31" s="50"/>
      <c r="P31" s="50"/>
      <c r="Q31" s="50"/>
    </row>
    <row r="32" spans="1:17" ht="63">
      <c r="A32" s="39">
        <f t="shared" si="0"/>
        <v>15</v>
      </c>
      <c r="B32" s="52" t="s">
        <v>52</v>
      </c>
      <c r="C32" s="52" t="s">
        <v>23</v>
      </c>
      <c r="D32" s="52" t="s">
        <v>53</v>
      </c>
      <c r="E32" s="52" t="s">
        <v>43</v>
      </c>
      <c r="F32" s="52" t="s">
        <v>60</v>
      </c>
      <c r="G32" s="52" t="s">
        <v>35</v>
      </c>
      <c r="H32" s="52" t="s">
        <v>33</v>
      </c>
      <c r="I32" s="52" t="s">
        <v>38</v>
      </c>
      <c r="J32" s="53" t="s">
        <v>61</v>
      </c>
      <c r="K32" s="48">
        <v>255.7</v>
      </c>
      <c r="L32" s="48">
        <v>194.3</v>
      </c>
      <c r="M32" s="48">
        <v>198.2</v>
      </c>
      <c r="N32" s="49"/>
      <c r="O32" s="50"/>
      <c r="P32" s="50"/>
      <c r="Q32" s="50"/>
    </row>
    <row r="33" spans="1:17" ht="63">
      <c r="A33" s="39">
        <f t="shared" si="0"/>
        <v>16</v>
      </c>
      <c r="B33" s="52" t="s">
        <v>52</v>
      </c>
      <c r="C33" s="52" t="s">
        <v>23</v>
      </c>
      <c r="D33" s="52" t="s">
        <v>53</v>
      </c>
      <c r="E33" s="52" t="s">
        <v>43</v>
      </c>
      <c r="F33" s="52" t="s">
        <v>62</v>
      </c>
      <c r="G33" s="52" t="s">
        <v>35</v>
      </c>
      <c r="H33" s="52" t="s">
        <v>33</v>
      </c>
      <c r="I33" s="52" t="s">
        <v>38</v>
      </c>
      <c r="J33" s="53" t="s">
        <v>63</v>
      </c>
      <c r="K33" s="48">
        <v>-22.4</v>
      </c>
      <c r="L33" s="48">
        <v>-19.899999999999999</v>
      </c>
      <c r="M33" s="48">
        <v>-19.899999999999999</v>
      </c>
      <c r="N33" s="49"/>
      <c r="O33" s="50"/>
      <c r="P33" s="50"/>
      <c r="Q33" s="50"/>
    </row>
    <row r="34" spans="1:17">
      <c r="A34" s="39">
        <f t="shared" si="0"/>
        <v>17</v>
      </c>
      <c r="B34" s="46" t="s">
        <v>37</v>
      </c>
      <c r="C34" s="46" t="s">
        <v>23</v>
      </c>
      <c r="D34" s="46" t="s">
        <v>64</v>
      </c>
      <c r="E34" s="46" t="s">
        <v>32</v>
      </c>
      <c r="F34" s="46" t="s">
        <v>31</v>
      </c>
      <c r="G34" s="46" t="s">
        <v>32</v>
      </c>
      <c r="H34" s="46" t="s">
        <v>33</v>
      </c>
      <c r="I34" s="46" t="s">
        <v>31</v>
      </c>
      <c r="J34" s="47" t="s">
        <v>65</v>
      </c>
      <c r="K34" s="48">
        <f>K35+K39+K40</f>
        <v>7684</v>
      </c>
      <c r="L34" s="48">
        <f>L36+L39+L40</f>
        <v>6689</v>
      </c>
      <c r="M34" s="48">
        <f>M36+M39+M40</f>
        <v>639</v>
      </c>
      <c r="N34" s="49"/>
      <c r="O34" s="50"/>
      <c r="P34" s="50"/>
      <c r="Q34" s="50"/>
    </row>
    <row r="35" spans="1:17" ht="31.5">
      <c r="A35" s="39">
        <f t="shared" si="0"/>
        <v>18</v>
      </c>
      <c r="B35" s="46" t="s">
        <v>37</v>
      </c>
      <c r="C35" s="46" t="s">
        <v>23</v>
      </c>
      <c r="D35" s="46" t="s">
        <v>64</v>
      </c>
      <c r="E35" s="46" t="s">
        <v>43</v>
      </c>
      <c r="F35" s="46" t="s">
        <v>31</v>
      </c>
      <c r="G35" s="46" t="s">
        <v>43</v>
      </c>
      <c r="H35" s="46" t="s">
        <v>33</v>
      </c>
      <c r="I35" s="46" t="s">
        <v>38</v>
      </c>
      <c r="J35" s="47" t="s">
        <v>66</v>
      </c>
      <c r="K35" s="48">
        <f>K36+K37</f>
        <v>6556</v>
      </c>
      <c r="L35" s="48">
        <f>L36+L37</f>
        <v>6100</v>
      </c>
      <c r="M35" s="48">
        <f>M36+M37</f>
        <v>0</v>
      </c>
      <c r="N35" s="49"/>
      <c r="O35" s="50"/>
      <c r="P35" s="50"/>
      <c r="Q35" s="50"/>
    </row>
    <row r="36" spans="1:17" ht="31.5">
      <c r="A36" s="39">
        <f t="shared" si="0"/>
        <v>19</v>
      </c>
      <c r="B36" s="46" t="s">
        <v>37</v>
      </c>
      <c r="C36" s="46" t="s">
        <v>23</v>
      </c>
      <c r="D36" s="46" t="s">
        <v>64</v>
      </c>
      <c r="E36" s="46" t="s">
        <v>43</v>
      </c>
      <c r="F36" s="46" t="s">
        <v>40</v>
      </c>
      <c r="G36" s="46" t="s">
        <v>43</v>
      </c>
      <c r="H36" s="46" t="s">
        <v>33</v>
      </c>
      <c r="I36" s="46" t="s">
        <v>38</v>
      </c>
      <c r="J36" s="47" t="s">
        <v>66</v>
      </c>
      <c r="K36" s="48">
        <v>6550</v>
      </c>
      <c r="L36" s="48">
        <v>6100</v>
      </c>
      <c r="M36" s="48">
        <v>0</v>
      </c>
      <c r="N36" s="49"/>
      <c r="O36" s="50"/>
      <c r="P36" s="50"/>
      <c r="Q36" s="50"/>
    </row>
    <row r="37" spans="1:17" ht="31.5">
      <c r="A37" s="39">
        <f t="shared" si="0"/>
        <v>20</v>
      </c>
      <c r="B37" s="46" t="s">
        <v>37</v>
      </c>
      <c r="C37" s="46" t="s">
        <v>23</v>
      </c>
      <c r="D37" s="46" t="s">
        <v>64</v>
      </c>
      <c r="E37" s="46" t="s">
        <v>43</v>
      </c>
      <c r="F37" s="46" t="s">
        <v>47</v>
      </c>
      <c r="G37" s="46" t="s">
        <v>43</v>
      </c>
      <c r="H37" s="46" t="s">
        <v>33</v>
      </c>
      <c r="I37" s="46" t="s">
        <v>38</v>
      </c>
      <c r="J37" s="47" t="s">
        <v>66</v>
      </c>
      <c r="K37" s="48">
        <v>6</v>
      </c>
      <c r="L37" s="48">
        <v>0</v>
      </c>
      <c r="M37" s="48">
        <v>0</v>
      </c>
      <c r="N37" s="49"/>
      <c r="O37" s="50"/>
      <c r="P37" s="50"/>
      <c r="Q37" s="50"/>
    </row>
    <row r="38" spans="1:17">
      <c r="A38" s="39">
        <f t="shared" si="0"/>
        <v>21</v>
      </c>
      <c r="B38" s="46" t="s">
        <v>37</v>
      </c>
      <c r="C38" s="46" t="s">
        <v>23</v>
      </c>
      <c r="D38" s="46" t="s">
        <v>64</v>
      </c>
      <c r="E38" s="46" t="s">
        <v>53</v>
      </c>
      <c r="F38" s="46" t="s">
        <v>31</v>
      </c>
      <c r="G38" s="46" t="s">
        <v>35</v>
      </c>
      <c r="H38" s="46" t="s">
        <v>33</v>
      </c>
      <c r="I38" s="46" t="s">
        <v>38</v>
      </c>
      <c r="J38" s="47" t="s">
        <v>67</v>
      </c>
      <c r="K38" s="48">
        <f>K39</f>
        <v>1113</v>
      </c>
      <c r="L38" s="48">
        <f>L39</f>
        <v>573</v>
      </c>
      <c r="M38" s="48">
        <f>M39</f>
        <v>622</v>
      </c>
      <c r="N38" s="49"/>
      <c r="O38" s="50"/>
      <c r="P38" s="50"/>
      <c r="Q38" s="50"/>
    </row>
    <row r="39" spans="1:17">
      <c r="A39" s="39">
        <f t="shared" si="0"/>
        <v>22</v>
      </c>
      <c r="B39" s="46" t="s">
        <v>37</v>
      </c>
      <c r="C39" s="46" t="s">
        <v>23</v>
      </c>
      <c r="D39" s="46" t="s">
        <v>64</v>
      </c>
      <c r="E39" s="46" t="s">
        <v>53</v>
      </c>
      <c r="F39" s="46" t="s">
        <v>40</v>
      </c>
      <c r="G39" s="46" t="s">
        <v>35</v>
      </c>
      <c r="H39" s="46" t="s">
        <v>33</v>
      </c>
      <c r="I39" s="46" t="s">
        <v>38</v>
      </c>
      <c r="J39" s="47" t="s">
        <v>67</v>
      </c>
      <c r="K39" s="48">
        <v>1113</v>
      </c>
      <c r="L39" s="48">
        <v>573</v>
      </c>
      <c r="M39" s="48">
        <v>622</v>
      </c>
      <c r="N39" s="49"/>
      <c r="O39" s="50"/>
      <c r="P39" s="50"/>
      <c r="Q39" s="50"/>
    </row>
    <row r="40" spans="1:17" ht="31.5">
      <c r="A40" s="39">
        <f t="shared" si="0"/>
        <v>23</v>
      </c>
      <c r="B40" s="46" t="s">
        <v>37</v>
      </c>
      <c r="C40" s="46" t="s">
        <v>23</v>
      </c>
      <c r="D40" s="46" t="s">
        <v>64</v>
      </c>
      <c r="E40" s="46" t="s">
        <v>68</v>
      </c>
      <c r="F40" s="46" t="s">
        <v>31</v>
      </c>
      <c r="G40" s="46" t="s">
        <v>43</v>
      </c>
      <c r="H40" s="46" t="s">
        <v>33</v>
      </c>
      <c r="I40" s="46" t="s">
        <v>38</v>
      </c>
      <c r="J40" s="51" t="s">
        <v>69</v>
      </c>
      <c r="K40" s="48">
        <f>K41</f>
        <v>15</v>
      </c>
      <c r="L40" s="48">
        <f>L41</f>
        <v>16</v>
      </c>
      <c r="M40" s="48">
        <f>M41</f>
        <v>17</v>
      </c>
      <c r="N40" s="49"/>
      <c r="O40" s="50"/>
      <c r="P40" s="50"/>
      <c r="Q40" s="50"/>
    </row>
    <row r="41" spans="1:17" ht="47.25">
      <c r="A41" s="39">
        <f t="shared" si="0"/>
        <v>24</v>
      </c>
      <c r="B41" s="46" t="s">
        <v>37</v>
      </c>
      <c r="C41" s="46" t="s">
        <v>23</v>
      </c>
      <c r="D41" s="46" t="s">
        <v>64</v>
      </c>
      <c r="E41" s="46" t="s">
        <v>68</v>
      </c>
      <c r="F41" s="46" t="s">
        <v>47</v>
      </c>
      <c r="G41" s="46" t="s">
        <v>43</v>
      </c>
      <c r="H41" s="46" t="s">
        <v>33</v>
      </c>
      <c r="I41" s="46" t="s">
        <v>38</v>
      </c>
      <c r="J41" s="54" t="s">
        <v>70</v>
      </c>
      <c r="K41" s="48">
        <v>15</v>
      </c>
      <c r="L41" s="48">
        <v>16</v>
      </c>
      <c r="M41" s="48">
        <v>17</v>
      </c>
      <c r="N41" s="49"/>
      <c r="O41" s="50"/>
      <c r="P41" s="50"/>
      <c r="Q41" s="50"/>
    </row>
    <row r="42" spans="1:17">
      <c r="A42" s="39">
        <f t="shared" si="0"/>
        <v>25</v>
      </c>
      <c r="B42" s="46" t="s">
        <v>37</v>
      </c>
      <c r="C42" s="46" t="s">
        <v>23</v>
      </c>
      <c r="D42" s="46" t="s">
        <v>71</v>
      </c>
      <c r="E42" s="46" t="s">
        <v>32</v>
      </c>
      <c r="F42" s="46" t="s">
        <v>31</v>
      </c>
      <c r="G42" s="46" t="s">
        <v>32</v>
      </c>
      <c r="H42" s="46" t="s">
        <v>33</v>
      </c>
      <c r="I42" s="46" t="s">
        <v>31</v>
      </c>
      <c r="J42" s="47" t="s">
        <v>72</v>
      </c>
      <c r="K42" s="48">
        <f t="shared" ref="K42:M43" si="2">K43</f>
        <v>2100</v>
      </c>
      <c r="L42" s="48">
        <f t="shared" si="2"/>
        <v>2370</v>
      </c>
      <c r="M42" s="48">
        <f t="shared" si="2"/>
        <v>2467</v>
      </c>
      <c r="N42" s="49"/>
      <c r="O42" s="50"/>
      <c r="P42" s="50"/>
      <c r="Q42" s="50"/>
    </row>
    <row r="43" spans="1:17" ht="31.5">
      <c r="A43" s="55">
        <f t="shared" si="0"/>
        <v>26</v>
      </c>
      <c r="B43" s="56" t="s">
        <v>37</v>
      </c>
      <c r="C43" s="56" t="s">
        <v>23</v>
      </c>
      <c r="D43" s="56" t="s">
        <v>71</v>
      </c>
      <c r="E43" s="56" t="s">
        <v>53</v>
      </c>
      <c r="F43" s="56" t="s">
        <v>31</v>
      </c>
      <c r="G43" s="56" t="s">
        <v>35</v>
      </c>
      <c r="H43" s="56" t="s">
        <v>33</v>
      </c>
      <c r="I43" s="56" t="s">
        <v>38</v>
      </c>
      <c r="J43" s="57" t="s">
        <v>73</v>
      </c>
      <c r="K43" s="48">
        <f t="shared" si="2"/>
        <v>2100</v>
      </c>
      <c r="L43" s="48">
        <f t="shared" si="2"/>
        <v>2370</v>
      </c>
      <c r="M43" s="48">
        <f t="shared" si="2"/>
        <v>2467</v>
      </c>
      <c r="N43" s="49"/>
      <c r="O43" s="50"/>
      <c r="P43" s="50"/>
      <c r="Q43" s="50"/>
    </row>
    <row r="44" spans="1:17" ht="47.25">
      <c r="A44" s="39">
        <f t="shared" si="0"/>
        <v>27</v>
      </c>
      <c r="B44" s="46" t="s">
        <v>37</v>
      </c>
      <c r="C44" s="46" t="s">
        <v>23</v>
      </c>
      <c r="D44" s="46" t="s">
        <v>71</v>
      </c>
      <c r="E44" s="46" t="s">
        <v>53</v>
      </c>
      <c r="F44" s="46" t="s">
        <v>40</v>
      </c>
      <c r="G44" s="46" t="s">
        <v>35</v>
      </c>
      <c r="H44" s="46" t="s">
        <v>33</v>
      </c>
      <c r="I44" s="46" t="s">
        <v>38</v>
      </c>
      <c r="J44" s="58" t="s">
        <v>74</v>
      </c>
      <c r="K44" s="48">
        <v>2100</v>
      </c>
      <c r="L44" s="48">
        <v>2370</v>
      </c>
      <c r="M44" s="48">
        <v>2467</v>
      </c>
      <c r="N44" s="49"/>
      <c r="O44" s="50"/>
      <c r="P44" s="50"/>
      <c r="Q44" s="50"/>
    </row>
    <row r="45" spans="1:17" ht="47.25">
      <c r="A45" s="39">
        <f>A44+1</f>
        <v>28</v>
      </c>
      <c r="B45" s="46" t="s">
        <v>37</v>
      </c>
      <c r="C45" s="46" t="s">
        <v>23</v>
      </c>
      <c r="D45" s="46" t="s">
        <v>75</v>
      </c>
      <c r="E45" s="46" t="s">
        <v>32</v>
      </c>
      <c r="F45" s="46" t="s">
        <v>31</v>
      </c>
      <c r="G45" s="46" t="s">
        <v>32</v>
      </c>
      <c r="H45" s="46" t="s">
        <v>33</v>
      </c>
      <c r="I45" s="46" t="s">
        <v>31</v>
      </c>
      <c r="J45" s="59" t="s">
        <v>76</v>
      </c>
      <c r="K45" s="48">
        <f>K46</f>
        <v>0.5</v>
      </c>
      <c r="L45" s="48">
        <f t="shared" ref="L45:M47" si="3">L46</f>
        <v>0</v>
      </c>
      <c r="M45" s="48">
        <f t="shared" si="3"/>
        <v>0</v>
      </c>
      <c r="N45" s="49"/>
      <c r="O45" s="50"/>
      <c r="P45" s="50"/>
      <c r="Q45" s="50"/>
    </row>
    <row r="46" spans="1:17">
      <c r="A46" s="39">
        <f>A45+1</f>
        <v>29</v>
      </c>
      <c r="B46" s="46" t="s">
        <v>37</v>
      </c>
      <c r="C46" s="46" t="s">
        <v>23</v>
      </c>
      <c r="D46" s="46" t="s">
        <v>75</v>
      </c>
      <c r="E46" s="46" t="s">
        <v>77</v>
      </c>
      <c r="F46" s="46" t="s">
        <v>31</v>
      </c>
      <c r="G46" s="46" t="s">
        <v>32</v>
      </c>
      <c r="H46" s="46" t="s">
        <v>33</v>
      </c>
      <c r="I46" s="46" t="s">
        <v>38</v>
      </c>
      <c r="J46" s="60" t="s">
        <v>78</v>
      </c>
      <c r="K46" s="48">
        <f>K47</f>
        <v>0.5</v>
      </c>
      <c r="L46" s="48">
        <f t="shared" si="3"/>
        <v>0</v>
      </c>
      <c r="M46" s="48">
        <f t="shared" si="3"/>
        <v>0</v>
      </c>
      <c r="N46" s="49"/>
      <c r="O46" s="50"/>
      <c r="P46" s="50"/>
      <c r="Q46" s="50"/>
    </row>
    <row r="47" spans="1:17" ht="31.5">
      <c r="A47" s="39">
        <f>A46+1</f>
        <v>30</v>
      </c>
      <c r="B47" s="46" t="s">
        <v>37</v>
      </c>
      <c r="C47" s="46" t="s">
        <v>23</v>
      </c>
      <c r="D47" s="46" t="s">
        <v>75</v>
      </c>
      <c r="E47" s="46" t="s">
        <v>77</v>
      </c>
      <c r="F47" s="46" t="s">
        <v>79</v>
      </c>
      <c r="G47" s="46" t="s">
        <v>32</v>
      </c>
      <c r="H47" s="46" t="s">
        <v>33</v>
      </c>
      <c r="I47" s="46" t="s">
        <v>38</v>
      </c>
      <c r="J47" s="59" t="s">
        <v>80</v>
      </c>
      <c r="K47" s="48">
        <f>K48</f>
        <v>0.5</v>
      </c>
      <c r="L47" s="48">
        <f t="shared" si="3"/>
        <v>0</v>
      </c>
      <c r="M47" s="48">
        <f t="shared" si="3"/>
        <v>0</v>
      </c>
      <c r="N47" s="49"/>
      <c r="O47" s="50"/>
      <c r="P47" s="50"/>
      <c r="Q47" s="50"/>
    </row>
    <row r="48" spans="1:17" ht="31.5">
      <c r="A48" s="39">
        <f>A47+1</f>
        <v>31</v>
      </c>
      <c r="B48" s="46" t="s">
        <v>37</v>
      </c>
      <c r="C48" s="46" t="s">
        <v>23</v>
      </c>
      <c r="D48" s="46" t="s">
        <v>75</v>
      </c>
      <c r="E48" s="46" t="s">
        <v>77</v>
      </c>
      <c r="F48" s="46" t="s">
        <v>81</v>
      </c>
      <c r="G48" s="46" t="s">
        <v>64</v>
      </c>
      <c r="H48" s="46" t="s">
        <v>33</v>
      </c>
      <c r="I48" s="46" t="s">
        <v>38</v>
      </c>
      <c r="J48" s="61" t="s">
        <v>80</v>
      </c>
      <c r="K48" s="48">
        <v>0.5</v>
      </c>
      <c r="L48" s="48"/>
      <c r="M48" s="48"/>
      <c r="N48" s="49"/>
      <c r="O48" s="50"/>
      <c r="P48" s="50"/>
      <c r="Q48" s="50"/>
    </row>
    <row r="49" spans="1:17" ht="47.25">
      <c r="A49" s="39">
        <f>A44+1</f>
        <v>28</v>
      </c>
      <c r="B49" s="46" t="s">
        <v>31</v>
      </c>
      <c r="C49" s="46" t="s">
        <v>23</v>
      </c>
      <c r="D49" s="46" t="s">
        <v>82</v>
      </c>
      <c r="E49" s="46" t="s">
        <v>32</v>
      </c>
      <c r="F49" s="46" t="s">
        <v>31</v>
      </c>
      <c r="G49" s="46" t="s">
        <v>32</v>
      </c>
      <c r="H49" s="46" t="s">
        <v>33</v>
      </c>
      <c r="I49" s="46" t="s">
        <v>31</v>
      </c>
      <c r="J49" s="58" t="s">
        <v>83</v>
      </c>
      <c r="K49" s="48">
        <f>K50+K72</f>
        <v>10940.5</v>
      </c>
      <c r="L49" s="48">
        <f>L50+L72</f>
        <v>9722.2000000000007</v>
      </c>
      <c r="M49" s="48">
        <f>M50+M72</f>
        <v>10025</v>
      </c>
      <c r="N49" s="49"/>
      <c r="O49" s="50"/>
      <c r="P49" s="50"/>
      <c r="Q49" s="50"/>
    </row>
    <row r="50" spans="1:17" ht="78.75">
      <c r="A50" s="39">
        <f t="shared" si="0"/>
        <v>29</v>
      </c>
      <c r="B50" s="46" t="s">
        <v>31</v>
      </c>
      <c r="C50" s="46" t="s">
        <v>23</v>
      </c>
      <c r="D50" s="46" t="s">
        <v>82</v>
      </c>
      <c r="E50" s="46" t="s">
        <v>64</v>
      </c>
      <c r="F50" s="46" t="s">
        <v>31</v>
      </c>
      <c r="G50" s="46" t="s">
        <v>32</v>
      </c>
      <c r="H50" s="46" t="s">
        <v>33</v>
      </c>
      <c r="I50" s="46" t="s">
        <v>84</v>
      </c>
      <c r="J50" s="58" t="s">
        <v>85</v>
      </c>
      <c r="K50" s="48">
        <f>K51+K68+K70</f>
        <v>10589.5</v>
      </c>
      <c r="L50" s="48">
        <f>L51+L68+L70</f>
        <v>9700.2000000000007</v>
      </c>
      <c r="M50" s="48">
        <f>M51+M68+M70</f>
        <v>10000</v>
      </c>
      <c r="N50" s="49"/>
      <c r="O50" s="50"/>
      <c r="P50" s="50"/>
      <c r="Q50" s="50"/>
    </row>
    <row r="51" spans="1:17" ht="63">
      <c r="A51" s="39">
        <f t="shared" si="0"/>
        <v>30</v>
      </c>
      <c r="B51" s="46" t="s">
        <v>31</v>
      </c>
      <c r="C51" s="46" t="s">
        <v>23</v>
      </c>
      <c r="D51" s="46" t="s">
        <v>82</v>
      </c>
      <c r="E51" s="46" t="s">
        <v>64</v>
      </c>
      <c r="F51" s="46" t="s">
        <v>40</v>
      </c>
      <c r="G51" s="46" t="s">
        <v>32</v>
      </c>
      <c r="H51" s="46" t="s">
        <v>33</v>
      </c>
      <c r="I51" s="46" t="s">
        <v>84</v>
      </c>
      <c r="J51" s="58" t="s">
        <v>86</v>
      </c>
      <c r="K51" s="48">
        <f>K52+K53+K54+K55+K56+K57+K58+K59+K60+K61+K62+K63+K64+K65+K66+K67</f>
        <v>2327.2000000000003</v>
      </c>
      <c r="L51" s="48">
        <f>L52+L53+L54+L55+L56+L57+L58+L59+L60+L61+L62+L63+L64+L65+L66+L67</f>
        <v>2200.1999999999998</v>
      </c>
      <c r="M51" s="48">
        <f>M52+M53+M54+M55+M56+M57+M58+M59+M60+M61+M62+M63+M64+M65+M66+M67</f>
        <v>2000</v>
      </c>
      <c r="N51" s="49"/>
      <c r="O51" s="50"/>
      <c r="P51" s="50"/>
      <c r="Q51" s="50"/>
    </row>
    <row r="52" spans="1:17" ht="78.75">
      <c r="A52" s="39">
        <f t="shared" si="0"/>
        <v>31</v>
      </c>
      <c r="B52" s="46" t="s">
        <v>87</v>
      </c>
      <c r="C52" s="46" t="s">
        <v>23</v>
      </c>
      <c r="D52" s="46" t="s">
        <v>82</v>
      </c>
      <c r="E52" s="46" t="s">
        <v>64</v>
      </c>
      <c r="F52" s="46" t="s">
        <v>88</v>
      </c>
      <c r="G52" s="46" t="s">
        <v>89</v>
      </c>
      <c r="H52" s="46" t="s">
        <v>33</v>
      </c>
      <c r="I52" s="46" t="s">
        <v>84</v>
      </c>
      <c r="J52" s="58" t="s">
        <v>90</v>
      </c>
      <c r="K52" s="48">
        <v>47</v>
      </c>
      <c r="L52" s="48">
        <v>110</v>
      </c>
      <c r="M52" s="48">
        <v>110</v>
      </c>
      <c r="N52" s="49"/>
      <c r="O52" s="50"/>
      <c r="P52" s="50"/>
      <c r="Q52" s="50"/>
    </row>
    <row r="53" spans="1:17" ht="78.75">
      <c r="A53" s="39">
        <v>32</v>
      </c>
      <c r="B53" s="46" t="s">
        <v>91</v>
      </c>
      <c r="C53" s="46" t="s">
        <v>23</v>
      </c>
      <c r="D53" s="46" t="s">
        <v>82</v>
      </c>
      <c r="E53" s="46" t="s">
        <v>64</v>
      </c>
      <c r="F53" s="46" t="s">
        <v>88</v>
      </c>
      <c r="G53" s="46" t="s">
        <v>89</v>
      </c>
      <c r="H53" s="46" t="s">
        <v>33</v>
      </c>
      <c r="I53" s="46" t="s">
        <v>84</v>
      </c>
      <c r="J53" s="58" t="s">
        <v>90</v>
      </c>
      <c r="K53" s="48">
        <v>1.6</v>
      </c>
      <c r="L53" s="48">
        <v>0</v>
      </c>
      <c r="M53" s="48">
        <v>0</v>
      </c>
      <c r="N53" s="49"/>
      <c r="O53" s="50"/>
      <c r="P53" s="50"/>
      <c r="Q53" s="50"/>
    </row>
    <row r="54" spans="1:17" ht="78.75">
      <c r="A54" s="39">
        <v>33</v>
      </c>
      <c r="B54" s="46" t="s">
        <v>92</v>
      </c>
      <c r="C54" s="46" t="s">
        <v>23</v>
      </c>
      <c r="D54" s="46" t="s">
        <v>82</v>
      </c>
      <c r="E54" s="46" t="s">
        <v>64</v>
      </c>
      <c r="F54" s="46" t="s">
        <v>88</v>
      </c>
      <c r="G54" s="46" t="s">
        <v>89</v>
      </c>
      <c r="H54" s="46" t="s">
        <v>33</v>
      </c>
      <c r="I54" s="46" t="s">
        <v>84</v>
      </c>
      <c r="J54" s="58" t="s">
        <v>90</v>
      </c>
      <c r="K54" s="48">
        <v>22</v>
      </c>
      <c r="L54" s="48">
        <v>5</v>
      </c>
      <c r="M54" s="48">
        <v>5</v>
      </c>
      <c r="N54" s="49"/>
      <c r="O54" s="50"/>
      <c r="P54" s="50"/>
      <c r="Q54" s="50"/>
    </row>
    <row r="55" spans="1:17" ht="78.75">
      <c r="A55" s="39">
        <f t="shared" si="0"/>
        <v>34</v>
      </c>
      <c r="B55" s="46" t="s">
        <v>93</v>
      </c>
      <c r="C55" s="46" t="s">
        <v>23</v>
      </c>
      <c r="D55" s="46" t="s">
        <v>82</v>
      </c>
      <c r="E55" s="46" t="s">
        <v>64</v>
      </c>
      <c r="F55" s="46" t="s">
        <v>88</v>
      </c>
      <c r="G55" s="46" t="s">
        <v>89</v>
      </c>
      <c r="H55" s="46" t="s">
        <v>33</v>
      </c>
      <c r="I55" s="46" t="s">
        <v>84</v>
      </c>
      <c r="J55" s="58" t="s">
        <v>90</v>
      </c>
      <c r="K55" s="48">
        <v>5.0999999999999996</v>
      </c>
      <c r="L55" s="48">
        <v>2</v>
      </c>
      <c r="M55" s="48">
        <v>2</v>
      </c>
      <c r="N55" s="49"/>
      <c r="O55" s="50"/>
      <c r="P55" s="50"/>
      <c r="Q55" s="50"/>
    </row>
    <row r="56" spans="1:17" ht="78.75">
      <c r="A56" s="39">
        <f t="shared" si="0"/>
        <v>35</v>
      </c>
      <c r="B56" s="46" t="s">
        <v>94</v>
      </c>
      <c r="C56" s="46" t="s">
        <v>23</v>
      </c>
      <c r="D56" s="46" t="s">
        <v>82</v>
      </c>
      <c r="E56" s="46" t="s">
        <v>64</v>
      </c>
      <c r="F56" s="46" t="s">
        <v>88</v>
      </c>
      <c r="G56" s="46" t="s">
        <v>89</v>
      </c>
      <c r="H56" s="46" t="s">
        <v>33</v>
      </c>
      <c r="I56" s="46" t="s">
        <v>84</v>
      </c>
      <c r="J56" s="58" t="s">
        <v>90</v>
      </c>
      <c r="K56" s="48">
        <v>8.6999999999999993</v>
      </c>
      <c r="L56" s="48">
        <v>3</v>
      </c>
      <c r="M56" s="48">
        <v>3</v>
      </c>
      <c r="N56" s="49"/>
      <c r="O56" s="50"/>
      <c r="P56" s="50"/>
      <c r="Q56" s="50"/>
    </row>
    <row r="57" spans="1:17" ht="78.75">
      <c r="A57" s="39">
        <f t="shared" si="0"/>
        <v>36</v>
      </c>
      <c r="B57" s="46" t="s">
        <v>95</v>
      </c>
      <c r="C57" s="46" t="s">
        <v>23</v>
      </c>
      <c r="D57" s="46" t="s">
        <v>82</v>
      </c>
      <c r="E57" s="46" t="s">
        <v>64</v>
      </c>
      <c r="F57" s="46" t="s">
        <v>88</v>
      </c>
      <c r="G57" s="46" t="s">
        <v>89</v>
      </c>
      <c r="H57" s="46" t="s">
        <v>33</v>
      </c>
      <c r="I57" s="46" t="s">
        <v>84</v>
      </c>
      <c r="J57" s="58" t="s">
        <v>90</v>
      </c>
      <c r="K57" s="48">
        <v>2.5</v>
      </c>
      <c r="L57" s="48">
        <v>6</v>
      </c>
      <c r="M57" s="48">
        <v>6</v>
      </c>
      <c r="N57" s="49"/>
      <c r="O57" s="50"/>
      <c r="P57" s="50"/>
      <c r="Q57" s="50"/>
    </row>
    <row r="58" spans="1:17" ht="78.75">
      <c r="A58" s="39">
        <f t="shared" si="0"/>
        <v>37</v>
      </c>
      <c r="B58" s="46" t="s">
        <v>96</v>
      </c>
      <c r="C58" s="46" t="s">
        <v>23</v>
      </c>
      <c r="D58" s="46" t="s">
        <v>82</v>
      </c>
      <c r="E58" s="46" t="s">
        <v>64</v>
      </c>
      <c r="F58" s="46" t="s">
        <v>88</v>
      </c>
      <c r="G58" s="46" t="s">
        <v>89</v>
      </c>
      <c r="H58" s="46" t="s">
        <v>33</v>
      </c>
      <c r="I58" s="46" t="s">
        <v>84</v>
      </c>
      <c r="J58" s="58" t="s">
        <v>90</v>
      </c>
      <c r="K58" s="48">
        <v>2</v>
      </c>
      <c r="L58" s="48">
        <v>0</v>
      </c>
      <c r="M58" s="48">
        <v>0</v>
      </c>
      <c r="N58" s="49"/>
      <c r="O58" s="50"/>
      <c r="P58" s="50"/>
      <c r="Q58" s="50"/>
    </row>
    <row r="59" spans="1:17" ht="78.75">
      <c r="A59" s="39">
        <f t="shared" si="0"/>
        <v>38</v>
      </c>
      <c r="B59" s="46" t="s">
        <v>97</v>
      </c>
      <c r="C59" s="46" t="s">
        <v>23</v>
      </c>
      <c r="D59" s="46" t="s">
        <v>82</v>
      </c>
      <c r="E59" s="46" t="s">
        <v>64</v>
      </c>
      <c r="F59" s="46" t="s">
        <v>88</v>
      </c>
      <c r="G59" s="46" t="s">
        <v>89</v>
      </c>
      <c r="H59" s="46" t="s">
        <v>33</v>
      </c>
      <c r="I59" s="46" t="s">
        <v>84</v>
      </c>
      <c r="J59" s="58" t="s">
        <v>90</v>
      </c>
      <c r="K59" s="48">
        <v>4.5</v>
      </c>
      <c r="L59" s="48">
        <v>5</v>
      </c>
      <c r="M59" s="48">
        <v>5</v>
      </c>
      <c r="N59" s="49"/>
      <c r="O59" s="50"/>
      <c r="P59" s="50"/>
      <c r="Q59" s="50"/>
    </row>
    <row r="60" spans="1:17" ht="78.75">
      <c r="A60" s="39">
        <f t="shared" si="0"/>
        <v>39</v>
      </c>
      <c r="B60" s="46" t="s">
        <v>98</v>
      </c>
      <c r="C60" s="46" t="s">
        <v>23</v>
      </c>
      <c r="D60" s="46" t="s">
        <v>82</v>
      </c>
      <c r="E60" s="46" t="s">
        <v>64</v>
      </c>
      <c r="F60" s="46" t="s">
        <v>88</v>
      </c>
      <c r="G60" s="46" t="s">
        <v>89</v>
      </c>
      <c r="H60" s="46" t="s">
        <v>33</v>
      </c>
      <c r="I60" s="46" t="s">
        <v>84</v>
      </c>
      <c r="J60" s="58" t="s">
        <v>90</v>
      </c>
      <c r="K60" s="48">
        <v>0</v>
      </c>
      <c r="L60" s="48">
        <v>0.5</v>
      </c>
      <c r="M60" s="48">
        <v>0.5</v>
      </c>
      <c r="N60" s="49"/>
      <c r="O60" s="50"/>
      <c r="P60" s="50"/>
      <c r="Q60" s="50"/>
    </row>
    <row r="61" spans="1:17" ht="78.75">
      <c r="A61" s="39">
        <f t="shared" si="0"/>
        <v>40</v>
      </c>
      <c r="B61" s="46" t="s">
        <v>99</v>
      </c>
      <c r="C61" s="46" t="s">
        <v>23</v>
      </c>
      <c r="D61" s="46" t="s">
        <v>82</v>
      </c>
      <c r="E61" s="46" t="s">
        <v>64</v>
      </c>
      <c r="F61" s="46" t="s">
        <v>88</v>
      </c>
      <c r="G61" s="46" t="s">
        <v>89</v>
      </c>
      <c r="H61" s="46" t="s">
        <v>33</v>
      </c>
      <c r="I61" s="46" t="s">
        <v>84</v>
      </c>
      <c r="J61" s="58" t="s">
        <v>90</v>
      </c>
      <c r="K61" s="48">
        <v>4</v>
      </c>
      <c r="L61" s="48">
        <v>1</v>
      </c>
      <c r="M61" s="48">
        <v>1</v>
      </c>
      <c r="N61" s="49"/>
      <c r="O61" s="50"/>
      <c r="P61" s="50"/>
      <c r="Q61" s="50"/>
    </row>
    <row r="62" spans="1:17" ht="78.75">
      <c r="A62" s="39">
        <v>41</v>
      </c>
      <c r="B62" s="46" t="s">
        <v>100</v>
      </c>
      <c r="C62" s="46" t="s">
        <v>23</v>
      </c>
      <c r="D62" s="46" t="s">
        <v>82</v>
      </c>
      <c r="E62" s="46" t="s">
        <v>64</v>
      </c>
      <c r="F62" s="46" t="s">
        <v>88</v>
      </c>
      <c r="G62" s="46" t="s">
        <v>89</v>
      </c>
      <c r="H62" s="46" t="s">
        <v>33</v>
      </c>
      <c r="I62" s="46" t="s">
        <v>84</v>
      </c>
      <c r="J62" s="58" t="s">
        <v>90</v>
      </c>
      <c r="K62" s="48">
        <v>33.1</v>
      </c>
      <c r="L62" s="48">
        <v>0</v>
      </c>
      <c r="M62" s="48">
        <v>0</v>
      </c>
      <c r="N62" s="49"/>
      <c r="O62" s="50"/>
      <c r="P62" s="50"/>
      <c r="Q62" s="50"/>
    </row>
    <row r="63" spans="1:17" ht="78.75">
      <c r="A63" s="39">
        <v>42</v>
      </c>
      <c r="B63" s="46" t="s">
        <v>101</v>
      </c>
      <c r="C63" s="46" t="s">
        <v>23</v>
      </c>
      <c r="D63" s="46" t="s">
        <v>82</v>
      </c>
      <c r="E63" s="46" t="s">
        <v>64</v>
      </c>
      <c r="F63" s="46" t="s">
        <v>88</v>
      </c>
      <c r="G63" s="46" t="s">
        <v>89</v>
      </c>
      <c r="H63" s="46" t="s">
        <v>33</v>
      </c>
      <c r="I63" s="46" t="s">
        <v>84</v>
      </c>
      <c r="J63" s="58" t="s">
        <v>90</v>
      </c>
      <c r="K63" s="48">
        <v>1.2</v>
      </c>
      <c r="L63" s="48">
        <v>3</v>
      </c>
      <c r="M63" s="48">
        <v>3</v>
      </c>
      <c r="N63" s="49"/>
      <c r="O63" s="50"/>
      <c r="P63" s="50"/>
      <c r="Q63" s="50"/>
    </row>
    <row r="64" spans="1:17" ht="78.75">
      <c r="A64" s="39">
        <f t="shared" si="0"/>
        <v>43</v>
      </c>
      <c r="B64" s="46" t="s">
        <v>102</v>
      </c>
      <c r="C64" s="46" t="s">
        <v>23</v>
      </c>
      <c r="D64" s="46" t="s">
        <v>82</v>
      </c>
      <c r="E64" s="46" t="s">
        <v>64</v>
      </c>
      <c r="F64" s="46" t="s">
        <v>88</v>
      </c>
      <c r="G64" s="46" t="s">
        <v>89</v>
      </c>
      <c r="H64" s="46" t="s">
        <v>33</v>
      </c>
      <c r="I64" s="46" t="s">
        <v>84</v>
      </c>
      <c r="J64" s="58" t="s">
        <v>90</v>
      </c>
      <c r="K64" s="48">
        <v>6.7</v>
      </c>
      <c r="L64" s="48">
        <v>0</v>
      </c>
      <c r="M64" s="48">
        <v>0</v>
      </c>
      <c r="N64" s="49"/>
      <c r="O64" s="50"/>
      <c r="P64" s="50"/>
      <c r="Q64" s="50"/>
    </row>
    <row r="65" spans="1:17" ht="78.75">
      <c r="A65" s="39">
        <f t="shared" si="0"/>
        <v>44</v>
      </c>
      <c r="B65" s="46" t="s">
        <v>103</v>
      </c>
      <c r="C65" s="46" t="s">
        <v>23</v>
      </c>
      <c r="D65" s="46" t="s">
        <v>82</v>
      </c>
      <c r="E65" s="46" t="s">
        <v>64</v>
      </c>
      <c r="F65" s="46" t="s">
        <v>88</v>
      </c>
      <c r="G65" s="46" t="s">
        <v>89</v>
      </c>
      <c r="H65" s="46" t="s">
        <v>33</v>
      </c>
      <c r="I65" s="46" t="s">
        <v>84</v>
      </c>
      <c r="J65" s="58" t="s">
        <v>90</v>
      </c>
      <c r="K65" s="48">
        <v>21.4</v>
      </c>
      <c r="L65" s="48">
        <v>0.1</v>
      </c>
      <c r="M65" s="48">
        <v>0.1</v>
      </c>
      <c r="N65" s="49"/>
      <c r="O65" s="50"/>
      <c r="P65" s="50"/>
      <c r="Q65" s="50"/>
    </row>
    <row r="66" spans="1:17" ht="78.75">
      <c r="A66" s="39">
        <f t="shared" si="0"/>
        <v>45</v>
      </c>
      <c r="B66" s="46" t="s">
        <v>104</v>
      </c>
      <c r="C66" s="46" t="s">
        <v>23</v>
      </c>
      <c r="D66" s="46" t="s">
        <v>82</v>
      </c>
      <c r="E66" s="46" t="s">
        <v>64</v>
      </c>
      <c r="F66" s="46" t="s">
        <v>88</v>
      </c>
      <c r="G66" s="46" t="s">
        <v>89</v>
      </c>
      <c r="H66" s="46" t="s">
        <v>33</v>
      </c>
      <c r="I66" s="46" t="s">
        <v>84</v>
      </c>
      <c r="J66" s="58" t="s">
        <v>90</v>
      </c>
      <c r="K66" s="48">
        <v>36</v>
      </c>
      <c r="L66" s="48">
        <v>5</v>
      </c>
      <c r="M66" s="48">
        <v>5</v>
      </c>
      <c r="N66" s="49"/>
      <c r="O66" s="50"/>
      <c r="P66" s="50"/>
      <c r="Q66" s="50"/>
    </row>
    <row r="67" spans="1:17" ht="78.75">
      <c r="A67" s="39">
        <f t="shared" si="0"/>
        <v>46</v>
      </c>
      <c r="B67" s="46" t="s">
        <v>105</v>
      </c>
      <c r="C67" s="46" t="s">
        <v>23</v>
      </c>
      <c r="D67" s="46" t="s">
        <v>82</v>
      </c>
      <c r="E67" s="46" t="s">
        <v>64</v>
      </c>
      <c r="F67" s="46" t="s">
        <v>88</v>
      </c>
      <c r="G67" s="46" t="s">
        <v>89</v>
      </c>
      <c r="H67" s="46" t="s">
        <v>33</v>
      </c>
      <c r="I67" s="46" t="s">
        <v>84</v>
      </c>
      <c r="J67" s="58" t="s">
        <v>90</v>
      </c>
      <c r="K67" s="48">
        <v>2131.4</v>
      </c>
      <c r="L67" s="48">
        <v>2059.6</v>
      </c>
      <c r="M67" s="48">
        <v>1859.4</v>
      </c>
      <c r="N67" s="49"/>
      <c r="O67" s="50"/>
      <c r="P67" s="50"/>
      <c r="Q67" s="50"/>
    </row>
    <row r="68" spans="1:17" ht="75">
      <c r="A68" s="39">
        <f t="shared" si="0"/>
        <v>47</v>
      </c>
      <c r="B68" s="46" t="s">
        <v>105</v>
      </c>
      <c r="C68" s="46" t="s">
        <v>23</v>
      </c>
      <c r="D68" s="46" t="s">
        <v>82</v>
      </c>
      <c r="E68" s="46" t="s">
        <v>64</v>
      </c>
      <c r="F68" s="46" t="s">
        <v>49</v>
      </c>
      <c r="G68" s="46" t="s">
        <v>32</v>
      </c>
      <c r="H68" s="46" t="s">
        <v>33</v>
      </c>
      <c r="I68" s="46" t="s">
        <v>84</v>
      </c>
      <c r="J68" s="62" t="s">
        <v>106</v>
      </c>
      <c r="K68" s="48">
        <f>K69</f>
        <v>2</v>
      </c>
      <c r="L68" s="48">
        <f>L69</f>
        <v>0</v>
      </c>
      <c r="M68" s="48">
        <f>M69</f>
        <v>0</v>
      </c>
      <c r="N68" s="49"/>
      <c r="O68" s="50"/>
      <c r="P68" s="50"/>
      <c r="Q68" s="50"/>
    </row>
    <row r="69" spans="1:17" ht="60">
      <c r="A69" s="39">
        <f t="shared" si="0"/>
        <v>48</v>
      </c>
      <c r="B69" s="46" t="s">
        <v>105</v>
      </c>
      <c r="C69" s="46" t="s">
        <v>23</v>
      </c>
      <c r="D69" s="46" t="s">
        <v>82</v>
      </c>
      <c r="E69" s="46" t="s">
        <v>64</v>
      </c>
      <c r="F69" s="46" t="s">
        <v>107</v>
      </c>
      <c r="G69" s="46" t="s">
        <v>64</v>
      </c>
      <c r="H69" s="46" t="s">
        <v>33</v>
      </c>
      <c r="I69" s="46" t="s">
        <v>84</v>
      </c>
      <c r="J69" s="62" t="s">
        <v>108</v>
      </c>
      <c r="K69" s="48">
        <v>2</v>
      </c>
      <c r="L69" s="48">
        <v>0</v>
      </c>
      <c r="M69" s="48">
        <v>0</v>
      </c>
      <c r="N69" s="49"/>
      <c r="O69" s="50"/>
      <c r="P69" s="50"/>
      <c r="Q69" s="50"/>
    </row>
    <row r="70" spans="1:17" ht="47.25">
      <c r="A70" s="39">
        <f t="shared" si="0"/>
        <v>49</v>
      </c>
      <c r="B70" s="46" t="s">
        <v>105</v>
      </c>
      <c r="C70" s="46" t="s">
        <v>23</v>
      </c>
      <c r="D70" s="46" t="s">
        <v>82</v>
      </c>
      <c r="E70" s="46" t="s">
        <v>64</v>
      </c>
      <c r="F70" s="46" t="s">
        <v>109</v>
      </c>
      <c r="G70" s="46" t="s">
        <v>32</v>
      </c>
      <c r="H70" s="46" t="s">
        <v>33</v>
      </c>
      <c r="I70" s="46" t="s">
        <v>84</v>
      </c>
      <c r="J70" s="51" t="s">
        <v>110</v>
      </c>
      <c r="K70" s="48">
        <f>K71</f>
        <v>8260.2999999999993</v>
      </c>
      <c r="L70" s="48">
        <f>L71</f>
        <v>7500</v>
      </c>
      <c r="M70" s="48">
        <f>M71</f>
        <v>8000</v>
      </c>
      <c r="N70" s="49"/>
      <c r="O70" s="50"/>
      <c r="P70" s="50"/>
      <c r="Q70" s="50"/>
    </row>
    <row r="71" spans="1:17" ht="47.25">
      <c r="A71" s="39">
        <f t="shared" si="0"/>
        <v>50</v>
      </c>
      <c r="B71" s="46" t="s">
        <v>105</v>
      </c>
      <c r="C71" s="46" t="s">
        <v>23</v>
      </c>
      <c r="D71" s="46" t="s">
        <v>82</v>
      </c>
      <c r="E71" s="46" t="s">
        <v>64</v>
      </c>
      <c r="F71" s="46" t="s">
        <v>111</v>
      </c>
      <c r="G71" s="46" t="s">
        <v>64</v>
      </c>
      <c r="H71" s="46" t="s">
        <v>33</v>
      </c>
      <c r="I71" s="46" t="s">
        <v>84</v>
      </c>
      <c r="J71" s="63" t="s">
        <v>112</v>
      </c>
      <c r="K71" s="48">
        <v>8260.2999999999993</v>
      </c>
      <c r="L71" s="48">
        <v>7500</v>
      </c>
      <c r="M71" s="48">
        <v>8000</v>
      </c>
      <c r="N71" s="49"/>
      <c r="O71" s="50"/>
      <c r="P71" s="50"/>
      <c r="Q71" s="50"/>
    </row>
    <row r="72" spans="1:17" ht="31.5">
      <c r="A72" s="39">
        <f t="shared" si="0"/>
        <v>51</v>
      </c>
      <c r="B72" s="46" t="s">
        <v>105</v>
      </c>
      <c r="C72" s="46" t="s">
        <v>23</v>
      </c>
      <c r="D72" s="46" t="s">
        <v>82</v>
      </c>
      <c r="E72" s="46" t="s">
        <v>77</v>
      </c>
      <c r="F72" s="46" t="s">
        <v>31</v>
      </c>
      <c r="G72" s="46" t="s">
        <v>32</v>
      </c>
      <c r="H72" s="46" t="s">
        <v>33</v>
      </c>
      <c r="I72" s="46" t="s">
        <v>84</v>
      </c>
      <c r="J72" s="53" t="s">
        <v>113</v>
      </c>
      <c r="K72" s="48">
        <f t="shared" ref="K72:M73" si="4">K73</f>
        <v>351</v>
      </c>
      <c r="L72" s="48">
        <f t="shared" si="4"/>
        <v>22</v>
      </c>
      <c r="M72" s="48">
        <f t="shared" si="4"/>
        <v>25</v>
      </c>
      <c r="N72" s="49"/>
      <c r="O72" s="50"/>
      <c r="P72" s="50"/>
      <c r="Q72" s="50"/>
    </row>
    <row r="73" spans="1:17" ht="47.25">
      <c r="A73" s="39">
        <f t="shared" si="0"/>
        <v>52</v>
      </c>
      <c r="B73" s="46" t="s">
        <v>105</v>
      </c>
      <c r="C73" s="46" t="s">
        <v>23</v>
      </c>
      <c r="D73" s="46" t="s">
        <v>82</v>
      </c>
      <c r="E73" s="46" t="s">
        <v>77</v>
      </c>
      <c r="F73" s="46" t="s">
        <v>40</v>
      </c>
      <c r="G73" s="46" t="s">
        <v>32</v>
      </c>
      <c r="H73" s="46" t="s">
        <v>33</v>
      </c>
      <c r="I73" s="46" t="s">
        <v>84</v>
      </c>
      <c r="J73" s="53" t="s">
        <v>114</v>
      </c>
      <c r="K73" s="48">
        <f t="shared" si="4"/>
        <v>351</v>
      </c>
      <c r="L73" s="48">
        <f t="shared" si="4"/>
        <v>22</v>
      </c>
      <c r="M73" s="48">
        <f t="shared" si="4"/>
        <v>25</v>
      </c>
      <c r="N73" s="49"/>
      <c r="O73" s="50"/>
      <c r="P73" s="50"/>
      <c r="Q73" s="50"/>
    </row>
    <row r="74" spans="1:17" ht="63">
      <c r="A74" s="39">
        <f t="shared" si="0"/>
        <v>53</v>
      </c>
      <c r="B74" s="46" t="s">
        <v>105</v>
      </c>
      <c r="C74" s="46" t="s">
        <v>23</v>
      </c>
      <c r="D74" s="46" t="s">
        <v>82</v>
      </c>
      <c r="E74" s="46" t="s">
        <v>77</v>
      </c>
      <c r="F74" s="46" t="s">
        <v>115</v>
      </c>
      <c r="G74" s="46" t="s">
        <v>64</v>
      </c>
      <c r="H74" s="46" t="s">
        <v>33</v>
      </c>
      <c r="I74" s="46" t="s">
        <v>84</v>
      </c>
      <c r="J74" s="53" t="s">
        <v>116</v>
      </c>
      <c r="K74" s="48">
        <v>351</v>
      </c>
      <c r="L74" s="48">
        <v>22</v>
      </c>
      <c r="M74" s="48">
        <v>25</v>
      </c>
      <c r="N74" s="49"/>
      <c r="O74" s="50"/>
      <c r="P74" s="50"/>
      <c r="Q74" s="50"/>
    </row>
    <row r="75" spans="1:17" ht="31.5">
      <c r="A75" s="39">
        <f t="shared" si="0"/>
        <v>54</v>
      </c>
      <c r="B75" s="46" t="s">
        <v>117</v>
      </c>
      <c r="C75" s="46" t="s">
        <v>23</v>
      </c>
      <c r="D75" s="46" t="s">
        <v>118</v>
      </c>
      <c r="E75" s="46" t="s">
        <v>32</v>
      </c>
      <c r="F75" s="46" t="s">
        <v>31</v>
      </c>
      <c r="G75" s="46" t="s">
        <v>32</v>
      </c>
      <c r="H75" s="46" t="s">
        <v>33</v>
      </c>
      <c r="I75" s="46" t="s">
        <v>31</v>
      </c>
      <c r="J75" s="47" t="s">
        <v>119</v>
      </c>
      <c r="K75" s="48">
        <f>K76</f>
        <v>125.5</v>
      </c>
      <c r="L75" s="48">
        <f>L76</f>
        <v>362.7</v>
      </c>
      <c r="M75" s="48">
        <f>M76</f>
        <v>374.8</v>
      </c>
      <c r="N75" s="49"/>
      <c r="O75" s="50"/>
      <c r="P75" s="50"/>
      <c r="Q75" s="50"/>
    </row>
    <row r="76" spans="1:17">
      <c r="A76" s="39">
        <f t="shared" si="0"/>
        <v>55</v>
      </c>
      <c r="B76" s="46" t="s">
        <v>117</v>
      </c>
      <c r="C76" s="46" t="s">
        <v>23</v>
      </c>
      <c r="D76" s="46" t="s">
        <v>118</v>
      </c>
      <c r="E76" s="46" t="s">
        <v>35</v>
      </c>
      <c r="F76" s="46" t="s">
        <v>31</v>
      </c>
      <c r="G76" s="46" t="s">
        <v>35</v>
      </c>
      <c r="H76" s="46" t="s">
        <v>33</v>
      </c>
      <c r="I76" s="46" t="s">
        <v>84</v>
      </c>
      <c r="J76" s="3" t="s">
        <v>120</v>
      </c>
      <c r="K76" s="48">
        <f>K77+K78+K79+K80</f>
        <v>125.5</v>
      </c>
      <c r="L76" s="48">
        <f>L77+L78+L79+L80</f>
        <v>362.7</v>
      </c>
      <c r="M76" s="48">
        <f>M77+M78+M79+M80</f>
        <v>374.8</v>
      </c>
      <c r="N76" s="49"/>
      <c r="O76" s="50"/>
      <c r="P76" s="50"/>
      <c r="Q76" s="50"/>
    </row>
    <row r="77" spans="1:17" ht="31.5">
      <c r="A77" s="39">
        <f t="shared" si="0"/>
        <v>56</v>
      </c>
      <c r="B77" s="46" t="s">
        <v>117</v>
      </c>
      <c r="C77" s="46" t="s">
        <v>23</v>
      </c>
      <c r="D77" s="46" t="s">
        <v>118</v>
      </c>
      <c r="E77" s="46" t="s">
        <v>35</v>
      </c>
      <c r="F77" s="46" t="s">
        <v>40</v>
      </c>
      <c r="G77" s="46" t="s">
        <v>35</v>
      </c>
      <c r="H77" s="46" t="s">
        <v>33</v>
      </c>
      <c r="I77" s="46" t="s">
        <v>84</v>
      </c>
      <c r="J77" s="47" t="s">
        <v>121</v>
      </c>
      <c r="K77" s="48">
        <v>37.5</v>
      </c>
      <c r="L77" s="48">
        <v>110</v>
      </c>
      <c r="M77" s="48">
        <v>90</v>
      </c>
      <c r="N77" s="49"/>
      <c r="O77" s="50"/>
      <c r="P77" s="50"/>
      <c r="Q77" s="50"/>
    </row>
    <row r="78" spans="1:17">
      <c r="A78" s="39">
        <f t="shared" si="0"/>
        <v>57</v>
      </c>
      <c r="B78" s="46" t="s">
        <v>117</v>
      </c>
      <c r="C78" s="46" t="s">
        <v>23</v>
      </c>
      <c r="D78" s="46" t="s">
        <v>118</v>
      </c>
      <c r="E78" s="46" t="s">
        <v>35</v>
      </c>
      <c r="F78" s="46" t="s">
        <v>47</v>
      </c>
      <c r="G78" s="46" t="s">
        <v>35</v>
      </c>
      <c r="H78" s="46" t="s">
        <v>33</v>
      </c>
      <c r="I78" s="46" t="s">
        <v>84</v>
      </c>
      <c r="J78" s="3" t="s">
        <v>122</v>
      </c>
      <c r="K78" s="48">
        <v>8.1999999999999993</v>
      </c>
      <c r="L78" s="48">
        <v>0</v>
      </c>
      <c r="M78" s="48">
        <v>0</v>
      </c>
      <c r="N78" s="49"/>
      <c r="O78" s="50"/>
      <c r="P78" s="50"/>
      <c r="Q78" s="50"/>
    </row>
    <row r="79" spans="1:17">
      <c r="A79" s="39">
        <f t="shared" si="0"/>
        <v>58</v>
      </c>
      <c r="B79" s="46" t="s">
        <v>117</v>
      </c>
      <c r="C79" s="46" t="s">
        <v>23</v>
      </c>
      <c r="D79" s="46" t="s">
        <v>118</v>
      </c>
      <c r="E79" s="46" t="s">
        <v>35</v>
      </c>
      <c r="F79" s="46" t="s">
        <v>49</v>
      </c>
      <c r="G79" s="46" t="s">
        <v>35</v>
      </c>
      <c r="H79" s="46" t="s">
        <v>33</v>
      </c>
      <c r="I79" s="46" t="s">
        <v>84</v>
      </c>
      <c r="J79" s="47" t="s">
        <v>123</v>
      </c>
      <c r="K79" s="48">
        <v>0.3</v>
      </c>
      <c r="L79" s="48">
        <v>1</v>
      </c>
      <c r="M79" s="48">
        <v>1.2</v>
      </c>
      <c r="N79" s="49"/>
      <c r="O79" s="50"/>
      <c r="P79" s="50"/>
      <c r="Q79" s="50"/>
    </row>
    <row r="80" spans="1:17" ht="31.5">
      <c r="A80" s="39">
        <f t="shared" si="0"/>
        <v>59</v>
      </c>
      <c r="B80" s="46" t="s">
        <v>117</v>
      </c>
      <c r="C80" s="46" t="s">
        <v>23</v>
      </c>
      <c r="D80" s="46" t="s">
        <v>118</v>
      </c>
      <c r="E80" s="46" t="s">
        <v>35</v>
      </c>
      <c r="F80" s="46" t="s">
        <v>51</v>
      </c>
      <c r="G80" s="46" t="s">
        <v>35</v>
      </c>
      <c r="H80" s="46" t="s">
        <v>33</v>
      </c>
      <c r="I80" s="46" t="s">
        <v>84</v>
      </c>
      <c r="J80" s="47" t="s">
        <v>124</v>
      </c>
      <c r="K80" s="48">
        <v>79.5</v>
      </c>
      <c r="L80" s="48">
        <v>251.7</v>
      </c>
      <c r="M80" s="48">
        <v>283.60000000000002</v>
      </c>
      <c r="N80" s="49"/>
      <c r="O80" s="50"/>
      <c r="P80" s="50"/>
      <c r="Q80" s="50"/>
    </row>
    <row r="81" spans="1:17" ht="31.5">
      <c r="A81" s="39">
        <f t="shared" si="0"/>
        <v>60</v>
      </c>
      <c r="B81" s="46" t="s">
        <v>31</v>
      </c>
      <c r="C81" s="46" t="s">
        <v>23</v>
      </c>
      <c r="D81" s="46" t="s">
        <v>125</v>
      </c>
      <c r="E81" s="46" t="s">
        <v>32</v>
      </c>
      <c r="F81" s="46" t="s">
        <v>31</v>
      </c>
      <c r="G81" s="46" t="s">
        <v>32</v>
      </c>
      <c r="H81" s="46" t="s">
        <v>33</v>
      </c>
      <c r="I81" s="46" t="s">
        <v>31</v>
      </c>
      <c r="J81" s="47" t="s">
        <v>126</v>
      </c>
      <c r="K81" s="48">
        <f>K82+K85+K88</f>
        <v>5285.1</v>
      </c>
      <c r="L81" s="48">
        <f>L82+L85+L88</f>
        <v>6244.8</v>
      </c>
      <c r="M81" s="48">
        <f>M82+M85+M88</f>
        <v>6305.3</v>
      </c>
      <c r="N81" s="49"/>
      <c r="O81" s="50"/>
      <c r="P81" s="50"/>
      <c r="Q81" s="50"/>
    </row>
    <row r="82" spans="1:17">
      <c r="A82" s="39">
        <f t="shared" si="0"/>
        <v>61</v>
      </c>
      <c r="B82" s="46" t="s">
        <v>127</v>
      </c>
      <c r="C82" s="46" t="s">
        <v>23</v>
      </c>
      <c r="D82" s="46" t="s">
        <v>125</v>
      </c>
      <c r="E82" s="46" t="s">
        <v>35</v>
      </c>
      <c r="F82" s="46" t="s">
        <v>31</v>
      </c>
      <c r="G82" s="46" t="s">
        <v>32</v>
      </c>
      <c r="H82" s="46" t="s">
        <v>33</v>
      </c>
      <c r="I82" s="46" t="s">
        <v>128</v>
      </c>
      <c r="J82" s="51" t="s">
        <v>129</v>
      </c>
      <c r="K82" s="48">
        <f t="shared" ref="K82:M83" si="5">K83</f>
        <v>4598.1000000000004</v>
      </c>
      <c r="L82" s="48">
        <f t="shared" si="5"/>
        <v>6044.8</v>
      </c>
      <c r="M82" s="48">
        <f t="shared" si="5"/>
        <v>6105.3</v>
      </c>
      <c r="N82" s="49"/>
      <c r="O82" s="50"/>
      <c r="P82" s="50"/>
      <c r="Q82" s="50"/>
    </row>
    <row r="83" spans="1:17">
      <c r="A83" s="39">
        <f t="shared" ref="A83:A146" si="6">A82+1</f>
        <v>62</v>
      </c>
      <c r="B83" s="46" t="s">
        <v>127</v>
      </c>
      <c r="C83" s="64" t="s">
        <v>23</v>
      </c>
      <c r="D83" s="64" t="s">
        <v>125</v>
      </c>
      <c r="E83" s="64" t="s">
        <v>35</v>
      </c>
      <c r="F83" s="64" t="s">
        <v>130</v>
      </c>
      <c r="G83" s="64" t="s">
        <v>32</v>
      </c>
      <c r="H83" s="64" t="s">
        <v>33</v>
      </c>
      <c r="I83" s="64" t="s">
        <v>128</v>
      </c>
      <c r="J83" s="3" t="s">
        <v>131</v>
      </c>
      <c r="K83" s="48">
        <f t="shared" si="5"/>
        <v>4598.1000000000004</v>
      </c>
      <c r="L83" s="48">
        <f t="shared" si="5"/>
        <v>6044.8</v>
      </c>
      <c r="M83" s="48">
        <f t="shared" si="5"/>
        <v>6105.3</v>
      </c>
      <c r="N83" s="49"/>
      <c r="O83" s="50"/>
      <c r="P83" s="50"/>
      <c r="Q83" s="50"/>
    </row>
    <row r="84" spans="1:17" ht="31.5">
      <c r="A84" s="39">
        <f t="shared" si="6"/>
        <v>63</v>
      </c>
      <c r="B84" s="46" t="s">
        <v>127</v>
      </c>
      <c r="C84" s="64" t="s">
        <v>23</v>
      </c>
      <c r="D84" s="64" t="s">
        <v>125</v>
      </c>
      <c r="E84" s="64" t="s">
        <v>35</v>
      </c>
      <c r="F84" s="64" t="s">
        <v>132</v>
      </c>
      <c r="G84" s="64" t="s">
        <v>64</v>
      </c>
      <c r="H84" s="64" t="s">
        <v>33</v>
      </c>
      <c r="I84" s="64" t="s">
        <v>128</v>
      </c>
      <c r="J84" s="51" t="s">
        <v>133</v>
      </c>
      <c r="K84" s="48">
        <v>4598.1000000000004</v>
      </c>
      <c r="L84" s="48">
        <v>6044.8</v>
      </c>
      <c r="M84" s="48">
        <v>6105.3</v>
      </c>
      <c r="N84" s="49"/>
      <c r="O84" s="50"/>
      <c r="P84" s="50"/>
      <c r="Q84" s="50"/>
    </row>
    <row r="85" spans="1:17">
      <c r="A85" s="39">
        <f t="shared" si="6"/>
        <v>64</v>
      </c>
      <c r="B85" s="52" t="s">
        <v>105</v>
      </c>
      <c r="C85" s="52" t="s">
        <v>23</v>
      </c>
      <c r="D85" s="52" t="s">
        <v>125</v>
      </c>
      <c r="E85" s="52" t="s">
        <v>43</v>
      </c>
      <c r="F85" s="52" t="s">
        <v>32</v>
      </c>
      <c r="G85" s="52" t="s">
        <v>32</v>
      </c>
      <c r="H85" s="52" t="s">
        <v>31</v>
      </c>
      <c r="I85" s="52" t="s">
        <v>128</v>
      </c>
      <c r="J85" s="65" t="s">
        <v>134</v>
      </c>
      <c r="K85" s="48">
        <f t="shared" ref="K85:M86" si="7">K86</f>
        <v>671.7</v>
      </c>
      <c r="L85" s="48">
        <f t="shared" si="7"/>
        <v>200</v>
      </c>
      <c r="M85" s="48">
        <f t="shared" si="7"/>
        <v>200</v>
      </c>
      <c r="N85" s="49"/>
      <c r="O85" s="50"/>
      <c r="P85" s="50"/>
      <c r="Q85" s="50"/>
    </row>
    <row r="86" spans="1:17" ht="31.5">
      <c r="A86" s="39">
        <f t="shared" si="6"/>
        <v>65</v>
      </c>
      <c r="B86" s="52" t="s">
        <v>105</v>
      </c>
      <c r="C86" s="52" t="s">
        <v>23</v>
      </c>
      <c r="D86" s="52" t="s">
        <v>125</v>
      </c>
      <c r="E86" s="52" t="s">
        <v>43</v>
      </c>
      <c r="F86" s="52" t="s">
        <v>135</v>
      </c>
      <c r="G86" s="52" t="s">
        <v>32</v>
      </c>
      <c r="H86" s="52" t="s">
        <v>31</v>
      </c>
      <c r="I86" s="52" t="s">
        <v>128</v>
      </c>
      <c r="J86" s="66" t="s">
        <v>136</v>
      </c>
      <c r="K86" s="48">
        <f t="shared" si="7"/>
        <v>671.7</v>
      </c>
      <c r="L86" s="48">
        <f t="shared" si="7"/>
        <v>200</v>
      </c>
      <c r="M86" s="48">
        <f t="shared" si="7"/>
        <v>200</v>
      </c>
      <c r="N86" s="49"/>
      <c r="O86" s="50"/>
      <c r="P86" s="50"/>
      <c r="Q86" s="50"/>
    </row>
    <row r="87" spans="1:17" ht="31.5">
      <c r="A87" s="39">
        <f t="shared" si="6"/>
        <v>66</v>
      </c>
      <c r="B87" s="52" t="s">
        <v>105</v>
      </c>
      <c r="C87" s="52" t="s">
        <v>23</v>
      </c>
      <c r="D87" s="52" t="s">
        <v>125</v>
      </c>
      <c r="E87" s="52" t="s">
        <v>43</v>
      </c>
      <c r="F87" s="52" t="s">
        <v>137</v>
      </c>
      <c r="G87" s="52" t="s">
        <v>64</v>
      </c>
      <c r="H87" s="52" t="s">
        <v>31</v>
      </c>
      <c r="I87" s="52" t="s">
        <v>128</v>
      </c>
      <c r="J87" s="54" t="s">
        <v>138</v>
      </c>
      <c r="K87" s="48">
        <v>671.7</v>
      </c>
      <c r="L87" s="48">
        <v>200</v>
      </c>
      <c r="M87" s="48">
        <v>200</v>
      </c>
      <c r="N87" s="49"/>
      <c r="O87" s="50"/>
      <c r="P87" s="50"/>
      <c r="Q87" s="50"/>
    </row>
    <row r="88" spans="1:17">
      <c r="A88" s="39">
        <f t="shared" si="6"/>
        <v>67</v>
      </c>
      <c r="B88" s="52" t="s">
        <v>105</v>
      </c>
      <c r="C88" s="52" t="s">
        <v>23</v>
      </c>
      <c r="D88" s="52" t="s">
        <v>125</v>
      </c>
      <c r="E88" s="52" t="s">
        <v>43</v>
      </c>
      <c r="F88" s="52" t="s">
        <v>139</v>
      </c>
      <c r="G88" s="52" t="s">
        <v>32</v>
      </c>
      <c r="H88" s="52" t="s">
        <v>31</v>
      </c>
      <c r="I88" s="52" t="s">
        <v>128</v>
      </c>
      <c r="J88" s="67" t="s">
        <v>140</v>
      </c>
      <c r="K88" s="48">
        <f>K89</f>
        <v>15.3</v>
      </c>
      <c r="L88" s="48">
        <f>L89</f>
        <v>0</v>
      </c>
      <c r="M88" s="48">
        <f>M89</f>
        <v>0</v>
      </c>
      <c r="N88" s="49"/>
      <c r="O88" s="50"/>
      <c r="P88" s="50"/>
      <c r="Q88" s="50"/>
    </row>
    <row r="89" spans="1:17" ht="30">
      <c r="A89" s="39">
        <f t="shared" si="6"/>
        <v>68</v>
      </c>
      <c r="B89" s="52" t="s">
        <v>105</v>
      </c>
      <c r="C89" s="52" t="s">
        <v>23</v>
      </c>
      <c r="D89" s="52" t="s">
        <v>125</v>
      </c>
      <c r="E89" s="52" t="s">
        <v>43</v>
      </c>
      <c r="F89" s="52" t="s">
        <v>132</v>
      </c>
      <c r="G89" s="52" t="s">
        <v>64</v>
      </c>
      <c r="H89" s="52" t="s">
        <v>31</v>
      </c>
      <c r="I89" s="52" t="s">
        <v>128</v>
      </c>
      <c r="J89" s="62" t="s">
        <v>141</v>
      </c>
      <c r="K89" s="48">
        <v>15.3</v>
      </c>
      <c r="L89" s="48">
        <v>0</v>
      </c>
      <c r="M89" s="48">
        <v>0</v>
      </c>
      <c r="N89" s="49"/>
      <c r="O89" s="50"/>
      <c r="P89" s="50"/>
      <c r="Q89" s="50"/>
    </row>
    <row r="90" spans="1:17" ht="31.5">
      <c r="A90" s="39">
        <f t="shared" si="6"/>
        <v>69</v>
      </c>
      <c r="B90" s="46" t="s">
        <v>31</v>
      </c>
      <c r="C90" s="46" t="s">
        <v>23</v>
      </c>
      <c r="D90" s="46" t="s">
        <v>142</v>
      </c>
      <c r="E90" s="46" t="s">
        <v>32</v>
      </c>
      <c r="F90" s="46" t="s">
        <v>31</v>
      </c>
      <c r="G90" s="46" t="s">
        <v>32</v>
      </c>
      <c r="H90" s="46" t="s">
        <v>33</v>
      </c>
      <c r="I90" s="46" t="s">
        <v>31</v>
      </c>
      <c r="J90" s="47" t="s">
        <v>143</v>
      </c>
      <c r="K90" s="48">
        <f>K91+K95</f>
        <v>1856.2999999999997</v>
      </c>
      <c r="L90" s="48">
        <f>L91+L95</f>
        <v>750</v>
      </c>
      <c r="M90" s="48">
        <f>M91+M95</f>
        <v>800</v>
      </c>
      <c r="N90" s="49"/>
      <c r="O90" s="50"/>
      <c r="P90" s="50"/>
      <c r="Q90" s="50"/>
    </row>
    <row r="91" spans="1:17" ht="94.5">
      <c r="A91" s="39">
        <f t="shared" si="6"/>
        <v>70</v>
      </c>
      <c r="B91" s="46" t="s">
        <v>31</v>
      </c>
      <c r="C91" s="46" t="s">
        <v>23</v>
      </c>
      <c r="D91" s="46" t="s">
        <v>142</v>
      </c>
      <c r="E91" s="46" t="s">
        <v>43</v>
      </c>
      <c r="F91" s="46" t="s">
        <v>31</v>
      </c>
      <c r="G91" s="46" t="s">
        <v>32</v>
      </c>
      <c r="H91" s="46" t="s">
        <v>33</v>
      </c>
      <c r="I91" s="46" t="s">
        <v>31</v>
      </c>
      <c r="J91" s="58" t="s">
        <v>144</v>
      </c>
      <c r="K91" s="48">
        <f>K92</f>
        <v>1010</v>
      </c>
      <c r="L91" s="48">
        <f>L92</f>
        <v>0</v>
      </c>
      <c r="M91" s="48">
        <f>M92</f>
        <v>0</v>
      </c>
      <c r="N91" s="49"/>
      <c r="O91" s="50"/>
      <c r="P91" s="50"/>
      <c r="Q91" s="50"/>
    </row>
    <row r="92" spans="1:17" ht="78.75">
      <c r="A92" s="39">
        <f t="shared" si="6"/>
        <v>71</v>
      </c>
      <c r="B92" s="46" t="s">
        <v>105</v>
      </c>
      <c r="C92" s="46" t="s">
        <v>23</v>
      </c>
      <c r="D92" s="46" t="s">
        <v>142</v>
      </c>
      <c r="E92" s="46" t="s">
        <v>43</v>
      </c>
      <c r="F92" s="46" t="s">
        <v>79</v>
      </c>
      <c r="G92" s="46" t="s">
        <v>32</v>
      </c>
      <c r="H92" s="46" t="s">
        <v>33</v>
      </c>
      <c r="I92" s="46" t="s">
        <v>145</v>
      </c>
      <c r="J92" s="58" t="s">
        <v>146</v>
      </c>
      <c r="K92" s="48">
        <f>K93+K94</f>
        <v>1010</v>
      </c>
      <c r="L92" s="48">
        <f>L93+L94</f>
        <v>0</v>
      </c>
      <c r="M92" s="48">
        <f>M93+M94</f>
        <v>0</v>
      </c>
      <c r="N92" s="49"/>
      <c r="O92" s="50"/>
      <c r="P92" s="50"/>
      <c r="Q92" s="50"/>
    </row>
    <row r="93" spans="1:17" ht="78.75">
      <c r="A93" s="39">
        <f t="shared" si="6"/>
        <v>72</v>
      </c>
      <c r="B93" s="46" t="s">
        <v>105</v>
      </c>
      <c r="C93" s="46" t="s">
        <v>23</v>
      </c>
      <c r="D93" s="46" t="s">
        <v>142</v>
      </c>
      <c r="E93" s="46" t="s">
        <v>43</v>
      </c>
      <c r="F93" s="46" t="s">
        <v>81</v>
      </c>
      <c r="G93" s="46" t="s">
        <v>64</v>
      </c>
      <c r="H93" s="46" t="s">
        <v>33</v>
      </c>
      <c r="I93" s="46" t="s">
        <v>145</v>
      </c>
      <c r="J93" s="58" t="s">
        <v>147</v>
      </c>
      <c r="K93" s="48">
        <v>1010</v>
      </c>
      <c r="L93" s="48">
        <v>0</v>
      </c>
      <c r="M93" s="48">
        <v>0</v>
      </c>
      <c r="N93" s="49"/>
      <c r="O93" s="50"/>
      <c r="P93" s="50"/>
      <c r="Q93" s="50"/>
    </row>
    <row r="94" spans="1:17" ht="78.75">
      <c r="A94" s="39">
        <f t="shared" si="6"/>
        <v>73</v>
      </c>
      <c r="B94" s="46" t="s">
        <v>105</v>
      </c>
      <c r="C94" s="46" t="s">
        <v>23</v>
      </c>
      <c r="D94" s="46" t="s">
        <v>142</v>
      </c>
      <c r="E94" s="46" t="s">
        <v>43</v>
      </c>
      <c r="F94" s="46" t="s">
        <v>81</v>
      </c>
      <c r="G94" s="46" t="s">
        <v>64</v>
      </c>
      <c r="H94" s="46" t="s">
        <v>33</v>
      </c>
      <c r="I94" s="46" t="s">
        <v>148</v>
      </c>
      <c r="J94" s="47" t="s">
        <v>147</v>
      </c>
      <c r="K94" s="48"/>
      <c r="L94" s="48"/>
      <c r="M94" s="48"/>
      <c r="N94" s="49"/>
      <c r="O94" s="50"/>
      <c r="P94" s="50"/>
      <c r="Q94" s="50"/>
    </row>
    <row r="95" spans="1:17" ht="31.5">
      <c r="A95" s="39">
        <f t="shared" si="6"/>
        <v>74</v>
      </c>
      <c r="B95" s="46" t="s">
        <v>31</v>
      </c>
      <c r="C95" s="46" t="s">
        <v>23</v>
      </c>
      <c r="D95" s="46" t="s">
        <v>142</v>
      </c>
      <c r="E95" s="46" t="s">
        <v>149</v>
      </c>
      <c r="F95" s="46" t="s">
        <v>31</v>
      </c>
      <c r="G95" s="46" t="s">
        <v>32</v>
      </c>
      <c r="H95" s="46" t="s">
        <v>33</v>
      </c>
      <c r="I95" s="46" t="s">
        <v>150</v>
      </c>
      <c r="J95" s="47" t="s">
        <v>151</v>
      </c>
      <c r="K95" s="48">
        <f>K96+K114</f>
        <v>846.29999999999984</v>
      </c>
      <c r="L95" s="48">
        <f>L96+L114</f>
        <v>750</v>
      </c>
      <c r="M95" s="48">
        <f>M96+M114</f>
        <v>800</v>
      </c>
      <c r="N95" s="49"/>
      <c r="O95" s="50"/>
      <c r="P95" s="50"/>
      <c r="Q95" s="50"/>
    </row>
    <row r="96" spans="1:17" ht="31.5">
      <c r="A96" s="39">
        <f t="shared" si="6"/>
        <v>75</v>
      </c>
      <c r="B96" s="46" t="s">
        <v>31</v>
      </c>
      <c r="C96" s="46" t="s">
        <v>23</v>
      </c>
      <c r="D96" s="46" t="s">
        <v>142</v>
      </c>
      <c r="E96" s="46" t="s">
        <v>149</v>
      </c>
      <c r="F96" s="46" t="s">
        <v>40</v>
      </c>
      <c r="G96" s="46" t="s">
        <v>32</v>
      </c>
      <c r="H96" s="46" t="s">
        <v>33</v>
      </c>
      <c r="I96" s="46" t="s">
        <v>150</v>
      </c>
      <c r="J96" s="58" t="s">
        <v>152</v>
      </c>
      <c r="K96" s="48">
        <f>K97+K98+K99+K100+K101+K102+K103+K104+K105+K106+K107+K108+K109+K110+K111+K112+K113</f>
        <v>811.29999999999984</v>
      </c>
      <c r="L96" s="48">
        <f>L97+L98+L99+L100+L101+L102+L103+L104+L105+L106+L107+L108+L109+L110+L112+L113+L111</f>
        <v>750</v>
      </c>
      <c r="M96" s="48">
        <f>M97+M98+M99+M100+M101+M102+M103+M104+M105+M106+M107+M108+M109+M110+M112+M113+M111</f>
        <v>800</v>
      </c>
      <c r="N96" s="49"/>
      <c r="O96" s="50"/>
      <c r="P96" s="50"/>
      <c r="Q96" s="50"/>
    </row>
    <row r="97" spans="1:17" ht="47.25">
      <c r="A97" s="39">
        <f t="shared" si="6"/>
        <v>76</v>
      </c>
      <c r="B97" s="46" t="s">
        <v>87</v>
      </c>
      <c r="C97" s="46" t="s">
        <v>23</v>
      </c>
      <c r="D97" s="46" t="s">
        <v>142</v>
      </c>
      <c r="E97" s="46" t="s">
        <v>149</v>
      </c>
      <c r="F97" s="46" t="s">
        <v>88</v>
      </c>
      <c r="G97" s="46" t="s">
        <v>89</v>
      </c>
      <c r="H97" s="46" t="s">
        <v>33</v>
      </c>
      <c r="I97" s="46" t="s">
        <v>150</v>
      </c>
      <c r="J97" s="58" t="s">
        <v>153</v>
      </c>
      <c r="K97" s="48">
        <v>221.7</v>
      </c>
      <c r="L97" s="48">
        <v>100</v>
      </c>
      <c r="M97" s="48">
        <v>100</v>
      </c>
      <c r="N97" s="49"/>
      <c r="O97" s="50"/>
      <c r="P97" s="50"/>
      <c r="Q97" s="50"/>
    </row>
    <row r="98" spans="1:17" ht="47.25">
      <c r="A98" s="39">
        <f t="shared" si="6"/>
        <v>77</v>
      </c>
      <c r="B98" s="46" t="s">
        <v>91</v>
      </c>
      <c r="C98" s="46" t="s">
        <v>23</v>
      </c>
      <c r="D98" s="46" t="s">
        <v>142</v>
      </c>
      <c r="E98" s="46" t="s">
        <v>149</v>
      </c>
      <c r="F98" s="46" t="s">
        <v>88</v>
      </c>
      <c r="G98" s="46" t="s">
        <v>89</v>
      </c>
      <c r="H98" s="46" t="s">
        <v>33</v>
      </c>
      <c r="I98" s="46" t="s">
        <v>150</v>
      </c>
      <c r="J98" s="58" t="s">
        <v>153</v>
      </c>
      <c r="K98" s="48">
        <v>6.6</v>
      </c>
      <c r="L98" s="48">
        <v>0</v>
      </c>
      <c r="M98" s="48">
        <v>0</v>
      </c>
      <c r="N98" s="49"/>
      <c r="O98" s="50"/>
      <c r="P98" s="50"/>
      <c r="Q98" s="50"/>
    </row>
    <row r="99" spans="1:17" ht="47.25">
      <c r="A99" s="39">
        <f t="shared" si="6"/>
        <v>78</v>
      </c>
      <c r="B99" s="46" t="s">
        <v>92</v>
      </c>
      <c r="C99" s="46" t="s">
        <v>23</v>
      </c>
      <c r="D99" s="46" t="s">
        <v>142</v>
      </c>
      <c r="E99" s="46" t="s">
        <v>149</v>
      </c>
      <c r="F99" s="46" t="s">
        <v>88</v>
      </c>
      <c r="G99" s="46" t="s">
        <v>89</v>
      </c>
      <c r="H99" s="46" t="s">
        <v>33</v>
      </c>
      <c r="I99" s="46" t="s">
        <v>150</v>
      </c>
      <c r="J99" s="58" t="s">
        <v>153</v>
      </c>
      <c r="K99" s="48">
        <v>22.7</v>
      </c>
      <c r="L99" s="48">
        <v>30</v>
      </c>
      <c r="M99" s="48">
        <v>30</v>
      </c>
      <c r="N99" s="49"/>
      <c r="O99" s="50"/>
      <c r="P99" s="50"/>
      <c r="Q99" s="50"/>
    </row>
    <row r="100" spans="1:17" ht="47.25">
      <c r="A100" s="39">
        <f t="shared" si="6"/>
        <v>79</v>
      </c>
      <c r="B100" s="46" t="s">
        <v>93</v>
      </c>
      <c r="C100" s="46" t="s">
        <v>23</v>
      </c>
      <c r="D100" s="46" t="s">
        <v>142</v>
      </c>
      <c r="E100" s="46" t="s">
        <v>149</v>
      </c>
      <c r="F100" s="46" t="s">
        <v>88</v>
      </c>
      <c r="G100" s="46" t="s">
        <v>89</v>
      </c>
      <c r="H100" s="46" t="s">
        <v>33</v>
      </c>
      <c r="I100" s="46" t="s">
        <v>150</v>
      </c>
      <c r="J100" s="58" t="s">
        <v>153</v>
      </c>
      <c r="K100" s="48">
        <v>0</v>
      </c>
      <c r="L100" s="48">
        <v>10</v>
      </c>
      <c r="M100" s="48">
        <v>10</v>
      </c>
      <c r="N100" s="49"/>
      <c r="O100" s="50"/>
      <c r="P100" s="50"/>
      <c r="Q100" s="50"/>
    </row>
    <row r="101" spans="1:17" ht="47.25">
      <c r="A101" s="39">
        <f t="shared" si="6"/>
        <v>80</v>
      </c>
      <c r="B101" s="46" t="s">
        <v>94</v>
      </c>
      <c r="C101" s="46" t="s">
        <v>23</v>
      </c>
      <c r="D101" s="46" t="s">
        <v>142</v>
      </c>
      <c r="E101" s="46" t="s">
        <v>149</v>
      </c>
      <c r="F101" s="46" t="s">
        <v>88</v>
      </c>
      <c r="G101" s="46" t="s">
        <v>89</v>
      </c>
      <c r="H101" s="46" t="s">
        <v>33</v>
      </c>
      <c r="I101" s="46" t="s">
        <v>150</v>
      </c>
      <c r="J101" s="58" t="s">
        <v>153</v>
      </c>
      <c r="K101" s="48">
        <v>70</v>
      </c>
      <c r="L101" s="48">
        <v>60</v>
      </c>
      <c r="M101" s="48">
        <v>60</v>
      </c>
      <c r="N101" s="49"/>
      <c r="O101" s="50"/>
      <c r="P101" s="50"/>
      <c r="Q101" s="50"/>
    </row>
    <row r="102" spans="1:17" ht="47.25">
      <c r="A102" s="39">
        <f t="shared" si="6"/>
        <v>81</v>
      </c>
      <c r="B102" s="46" t="s">
        <v>95</v>
      </c>
      <c r="C102" s="46" t="s">
        <v>23</v>
      </c>
      <c r="D102" s="46" t="s">
        <v>142</v>
      </c>
      <c r="E102" s="46" t="s">
        <v>149</v>
      </c>
      <c r="F102" s="46" t="s">
        <v>88</v>
      </c>
      <c r="G102" s="46" t="s">
        <v>89</v>
      </c>
      <c r="H102" s="46" t="s">
        <v>33</v>
      </c>
      <c r="I102" s="46" t="s">
        <v>150</v>
      </c>
      <c r="J102" s="58" t="s">
        <v>153</v>
      </c>
      <c r="K102" s="48">
        <v>35</v>
      </c>
      <c r="L102" s="48">
        <v>0</v>
      </c>
      <c r="M102" s="48">
        <v>0</v>
      </c>
      <c r="N102" s="49"/>
      <c r="O102" s="50"/>
      <c r="P102" s="50"/>
      <c r="Q102" s="50"/>
    </row>
    <row r="103" spans="1:17" ht="47.25">
      <c r="A103" s="39">
        <f t="shared" si="6"/>
        <v>82</v>
      </c>
      <c r="B103" s="46" t="s">
        <v>96</v>
      </c>
      <c r="C103" s="46" t="s">
        <v>23</v>
      </c>
      <c r="D103" s="46" t="s">
        <v>142</v>
      </c>
      <c r="E103" s="46" t="s">
        <v>149</v>
      </c>
      <c r="F103" s="46" t="s">
        <v>88</v>
      </c>
      <c r="G103" s="46" t="s">
        <v>89</v>
      </c>
      <c r="H103" s="46" t="s">
        <v>33</v>
      </c>
      <c r="I103" s="46" t="s">
        <v>150</v>
      </c>
      <c r="J103" s="58" t="s">
        <v>153</v>
      </c>
      <c r="K103" s="48">
        <v>117.5</v>
      </c>
      <c r="L103" s="48">
        <v>23</v>
      </c>
      <c r="M103" s="48">
        <v>23</v>
      </c>
      <c r="N103" s="49"/>
      <c r="O103" s="50"/>
      <c r="P103" s="50"/>
      <c r="Q103" s="50"/>
    </row>
    <row r="104" spans="1:17" ht="47.25">
      <c r="A104" s="39">
        <f t="shared" si="6"/>
        <v>83</v>
      </c>
      <c r="B104" s="46" t="s">
        <v>97</v>
      </c>
      <c r="C104" s="46" t="s">
        <v>23</v>
      </c>
      <c r="D104" s="46" t="s">
        <v>142</v>
      </c>
      <c r="E104" s="46" t="s">
        <v>149</v>
      </c>
      <c r="F104" s="46" t="s">
        <v>88</v>
      </c>
      <c r="G104" s="46" t="s">
        <v>89</v>
      </c>
      <c r="H104" s="46" t="s">
        <v>33</v>
      </c>
      <c r="I104" s="46" t="s">
        <v>150</v>
      </c>
      <c r="J104" s="58" t="s">
        <v>153</v>
      </c>
      <c r="K104" s="48">
        <v>13.7</v>
      </c>
      <c r="L104" s="48">
        <v>22</v>
      </c>
      <c r="M104" s="48">
        <v>22</v>
      </c>
      <c r="N104" s="49"/>
      <c r="O104" s="50"/>
      <c r="P104" s="50"/>
      <c r="Q104" s="50"/>
    </row>
    <row r="105" spans="1:17" ht="47.25">
      <c r="A105" s="39">
        <f t="shared" si="6"/>
        <v>84</v>
      </c>
      <c r="B105" s="46" t="s">
        <v>98</v>
      </c>
      <c r="C105" s="46" t="s">
        <v>23</v>
      </c>
      <c r="D105" s="46" t="s">
        <v>142</v>
      </c>
      <c r="E105" s="46" t="s">
        <v>149</v>
      </c>
      <c r="F105" s="46" t="s">
        <v>88</v>
      </c>
      <c r="G105" s="46" t="s">
        <v>89</v>
      </c>
      <c r="H105" s="46" t="s">
        <v>33</v>
      </c>
      <c r="I105" s="46" t="s">
        <v>150</v>
      </c>
      <c r="J105" s="58" t="s">
        <v>153</v>
      </c>
      <c r="K105" s="48">
        <v>22</v>
      </c>
      <c r="L105" s="48">
        <v>5</v>
      </c>
      <c r="M105" s="48">
        <v>5</v>
      </c>
      <c r="N105" s="49"/>
      <c r="O105" s="50"/>
      <c r="P105" s="50"/>
      <c r="Q105" s="50"/>
    </row>
    <row r="106" spans="1:17" ht="47.25">
      <c r="A106" s="39">
        <f t="shared" si="6"/>
        <v>85</v>
      </c>
      <c r="B106" s="46" t="s">
        <v>99</v>
      </c>
      <c r="C106" s="46" t="s">
        <v>23</v>
      </c>
      <c r="D106" s="46" t="s">
        <v>142</v>
      </c>
      <c r="E106" s="46" t="s">
        <v>149</v>
      </c>
      <c r="F106" s="46" t="s">
        <v>88</v>
      </c>
      <c r="G106" s="46" t="s">
        <v>89</v>
      </c>
      <c r="H106" s="46" t="s">
        <v>33</v>
      </c>
      <c r="I106" s="46" t="s">
        <v>150</v>
      </c>
      <c r="J106" s="58" t="s">
        <v>153</v>
      </c>
      <c r="K106" s="48">
        <v>45.7</v>
      </c>
      <c r="L106" s="48">
        <v>1</v>
      </c>
      <c r="M106" s="48">
        <v>1</v>
      </c>
      <c r="N106" s="49"/>
      <c r="O106" s="50"/>
      <c r="P106" s="50"/>
      <c r="Q106" s="50"/>
    </row>
    <row r="107" spans="1:17" ht="47.25">
      <c r="A107" s="39">
        <f t="shared" si="6"/>
        <v>86</v>
      </c>
      <c r="B107" s="46" t="s">
        <v>154</v>
      </c>
      <c r="C107" s="46" t="s">
        <v>23</v>
      </c>
      <c r="D107" s="46" t="s">
        <v>142</v>
      </c>
      <c r="E107" s="46" t="s">
        <v>149</v>
      </c>
      <c r="F107" s="46" t="s">
        <v>88</v>
      </c>
      <c r="G107" s="46" t="s">
        <v>89</v>
      </c>
      <c r="H107" s="46" t="s">
        <v>33</v>
      </c>
      <c r="I107" s="46" t="s">
        <v>150</v>
      </c>
      <c r="J107" s="58" t="s">
        <v>153</v>
      </c>
      <c r="K107" s="48">
        <v>3.3</v>
      </c>
      <c r="L107" s="48">
        <v>0</v>
      </c>
      <c r="M107" s="48">
        <v>0</v>
      </c>
      <c r="N107" s="49"/>
      <c r="O107" s="50"/>
      <c r="P107" s="50"/>
      <c r="Q107" s="50"/>
    </row>
    <row r="108" spans="1:17" ht="47.25">
      <c r="A108" s="39">
        <f t="shared" si="6"/>
        <v>87</v>
      </c>
      <c r="B108" s="46" t="s">
        <v>100</v>
      </c>
      <c r="C108" s="46" t="s">
        <v>23</v>
      </c>
      <c r="D108" s="46" t="s">
        <v>142</v>
      </c>
      <c r="E108" s="46" t="s">
        <v>149</v>
      </c>
      <c r="F108" s="46" t="s">
        <v>88</v>
      </c>
      <c r="G108" s="46" t="s">
        <v>89</v>
      </c>
      <c r="H108" s="46" t="s">
        <v>33</v>
      </c>
      <c r="I108" s="46" t="s">
        <v>150</v>
      </c>
      <c r="J108" s="58" t="s">
        <v>153</v>
      </c>
      <c r="K108" s="48">
        <v>24.8</v>
      </c>
      <c r="L108" s="48">
        <v>3.5</v>
      </c>
      <c r="M108" s="48">
        <v>3.5</v>
      </c>
      <c r="N108" s="49"/>
      <c r="O108" s="50"/>
      <c r="P108" s="50"/>
      <c r="Q108" s="50"/>
    </row>
    <row r="109" spans="1:17" ht="47.25">
      <c r="A109" s="39">
        <f t="shared" si="6"/>
        <v>88</v>
      </c>
      <c r="B109" s="46" t="s">
        <v>101</v>
      </c>
      <c r="C109" s="46" t="s">
        <v>23</v>
      </c>
      <c r="D109" s="46" t="s">
        <v>142</v>
      </c>
      <c r="E109" s="46" t="s">
        <v>149</v>
      </c>
      <c r="F109" s="46" t="s">
        <v>88</v>
      </c>
      <c r="G109" s="46" t="s">
        <v>89</v>
      </c>
      <c r="H109" s="46" t="s">
        <v>33</v>
      </c>
      <c r="I109" s="46" t="s">
        <v>150</v>
      </c>
      <c r="J109" s="58" t="s">
        <v>153</v>
      </c>
      <c r="K109" s="48">
        <v>35.1</v>
      </c>
      <c r="L109" s="48">
        <v>8</v>
      </c>
      <c r="M109" s="48">
        <v>8</v>
      </c>
      <c r="N109" s="49"/>
      <c r="O109" s="50"/>
      <c r="P109" s="50"/>
      <c r="Q109" s="50"/>
    </row>
    <row r="110" spans="1:17" ht="47.25">
      <c r="A110" s="39">
        <f t="shared" si="6"/>
        <v>89</v>
      </c>
      <c r="B110" s="46" t="s">
        <v>102</v>
      </c>
      <c r="C110" s="46" t="s">
        <v>23</v>
      </c>
      <c r="D110" s="46" t="s">
        <v>142</v>
      </c>
      <c r="E110" s="46" t="s">
        <v>149</v>
      </c>
      <c r="F110" s="46" t="s">
        <v>88</v>
      </c>
      <c r="G110" s="46" t="s">
        <v>89</v>
      </c>
      <c r="H110" s="46" t="s">
        <v>33</v>
      </c>
      <c r="I110" s="46" t="s">
        <v>150</v>
      </c>
      <c r="J110" s="58" t="s">
        <v>153</v>
      </c>
      <c r="K110" s="48">
        <v>8</v>
      </c>
      <c r="L110" s="48">
        <v>0</v>
      </c>
      <c r="M110" s="48">
        <v>0</v>
      </c>
      <c r="N110" s="49"/>
      <c r="O110" s="50"/>
      <c r="P110" s="50"/>
      <c r="Q110" s="50"/>
    </row>
    <row r="111" spans="1:17" ht="47.25">
      <c r="A111" s="39">
        <v>90</v>
      </c>
      <c r="B111" s="46" t="s">
        <v>103</v>
      </c>
      <c r="C111" s="46" t="s">
        <v>23</v>
      </c>
      <c r="D111" s="46" t="s">
        <v>142</v>
      </c>
      <c r="E111" s="46" t="s">
        <v>149</v>
      </c>
      <c r="F111" s="46" t="s">
        <v>88</v>
      </c>
      <c r="G111" s="46" t="s">
        <v>89</v>
      </c>
      <c r="H111" s="46" t="s">
        <v>33</v>
      </c>
      <c r="I111" s="46" t="s">
        <v>150</v>
      </c>
      <c r="J111" s="58" t="s">
        <v>153</v>
      </c>
      <c r="K111" s="48">
        <v>18.3</v>
      </c>
      <c r="L111" s="48">
        <v>0</v>
      </c>
      <c r="M111" s="48">
        <v>0</v>
      </c>
      <c r="N111" s="49"/>
      <c r="O111" s="50"/>
      <c r="P111" s="50"/>
      <c r="Q111" s="50"/>
    </row>
    <row r="112" spans="1:17" ht="47.25">
      <c r="A112" s="39">
        <v>91</v>
      </c>
      <c r="B112" s="46" t="s">
        <v>104</v>
      </c>
      <c r="C112" s="46" t="s">
        <v>23</v>
      </c>
      <c r="D112" s="46" t="s">
        <v>142</v>
      </c>
      <c r="E112" s="46" t="s">
        <v>149</v>
      </c>
      <c r="F112" s="46" t="s">
        <v>88</v>
      </c>
      <c r="G112" s="46" t="s">
        <v>89</v>
      </c>
      <c r="H112" s="46" t="s">
        <v>33</v>
      </c>
      <c r="I112" s="46" t="s">
        <v>150</v>
      </c>
      <c r="J112" s="58" t="s">
        <v>153</v>
      </c>
      <c r="K112" s="48">
        <v>0</v>
      </c>
      <c r="L112" s="48">
        <v>10</v>
      </c>
      <c r="M112" s="48">
        <v>10</v>
      </c>
      <c r="N112" s="49"/>
      <c r="O112" s="50"/>
      <c r="P112" s="50"/>
      <c r="Q112" s="50"/>
    </row>
    <row r="113" spans="1:17" ht="47.25">
      <c r="A113" s="39">
        <f t="shared" si="6"/>
        <v>92</v>
      </c>
      <c r="B113" s="46" t="s">
        <v>105</v>
      </c>
      <c r="C113" s="46" t="s">
        <v>23</v>
      </c>
      <c r="D113" s="46" t="s">
        <v>142</v>
      </c>
      <c r="E113" s="46" t="s">
        <v>149</v>
      </c>
      <c r="F113" s="46" t="s">
        <v>88</v>
      </c>
      <c r="G113" s="46" t="s">
        <v>89</v>
      </c>
      <c r="H113" s="46" t="s">
        <v>33</v>
      </c>
      <c r="I113" s="46" t="s">
        <v>150</v>
      </c>
      <c r="J113" s="58" t="s">
        <v>153</v>
      </c>
      <c r="K113" s="48">
        <v>166.9</v>
      </c>
      <c r="L113" s="48">
        <v>477.5</v>
      </c>
      <c r="M113" s="48">
        <v>527.5</v>
      </c>
      <c r="N113" s="49"/>
      <c r="O113" s="50"/>
      <c r="P113" s="50"/>
      <c r="Q113" s="50"/>
    </row>
    <row r="114" spans="1:17" ht="47.25">
      <c r="A114" s="39">
        <f t="shared" si="6"/>
        <v>93</v>
      </c>
      <c r="B114" s="46" t="s">
        <v>105</v>
      </c>
      <c r="C114" s="46" t="s">
        <v>23</v>
      </c>
      <c r="D114" s="46" t="s">
        <v>142</v>
      </c>
      <c r="E114" s="46" t="s">
        <v>149</v>
      </c>
      <c r="F114" s="46" t="s">
        <v>47</v>
      </c>
      <c r="G114" s="46" t="s">
        <v>32</v>
      </c>
      <c r="H114" s="46" t="s">
        <v>33</v>
      </c>
      <c r="I114" s="46" t="s">
        <v>150</v>
      </c>
      <c r="J114" s="68" t="s">
        <v>155</v>
      </c>
      <c r="K114" s="48">
        <f>K115</f>
        <v>35</v>
      </c>
      <c r="L114" s="48">
        <f>L115</f>
        <v>0</v>
      </c>
      <c r="M114" s="48">
        <f>M115</f>
        <v>0</v>
      </c>
      <c r="N114" s="49"/>
      <c r="O114" s="50"/>
      <c r="P114" s="50"/>
      <c r="Q114" s="50"/>
    </row>
    <row r="115" spans="1:17" ht="63">
      <c r="A115" s="39">
        <f t="shared" si="6"/>
        <v>94</v>
      </c>
      <c r="B115" s="46" t="s">
        <v>105</v>
      </c>
      <c r="C115" s="46" t="s">
        <v>23</v>
      </c>
      <c r="D115" s="46" t="s">
        <v>142</v>
      </c>
      <c r="E115" s="46" t="s">
        <v>149</v>
      </c>
      <c r="F115" s="46" t="s">
        <v>156</v>
      </c>
      <c r="G115" s="46" t="s">
        <v>64</v>
      </c>
      <c r="H115" s="46" t="s">
        <v>33</v>
      </c>
      <c r="I115" s="46" t="s">
        <v>150</v>
      </c>
      <c r="J115" s="68" t="s">
        <v>157</v>
      </c>
      <c r="K115" s="48">
        <v>35</v>
      </c>
      <c r="L115" s="48">
        <v>0</v>
      </c>
      <c r="M115" s="48">
        <v>0</v>
      </c>
      <c r="N115" s="49"/>
      <c r="O115" s="50"/>
      <c r="P115" s="50"/>
      <c r="Q115" s="50"/>
    </row>
    <row r="116" spans="1:17">
      <c r="A116" s="39">
        <f t="shared" si="6"/>
        <v>95</v>
      </c>
      <c r="B116" s="46" t="s">
        <v>31</v>
      </c>
      <c r="C116" s="46" t="s">
        <v>23</v>
      </c>
      <c r="D116" s="46" t="s">
        <v>158</v>
      </c>
      <c r="E116" s="46" t="s">
        <v>32</v>
      </c>
      <c r="F116" s="46" t="s">
        <v>31</v>
      </c>
      <c r="G116" s="46" t="s">
        <v>32</v>
      </c>
      <c r="H116" s="46" t="s">
        <v>33</v>
      </c>
      <c r="I116" s="46" t="s">
        <v>31</v>
      </c>
      <c r="J116" s="47" t="s">
        <v>159</v>
      </c>
      <c r="K116" s="48">
        <f>K117+K120+K122+K125+K126+K128++K130+K132+K133+K134+K135+K136</f>
        <v>917.6</v>
      </c>
      <c r="L116" s="48">
        <f>L117+L120+L122+L125+L126+L128++L130+L132+L133+L134+L135+L136</f>
        <v>552.1</v>
      </c>
      <c r="M116" s="48">
        <f>M117+M120+M122+M125+M126+M128++M130+M132+M133+M134+M135+M136</f>
        <v>602.20000000000005</v>
      </c>
      <c r="N116" s="49"/>
      <c r="O116" s="50"/>
      <c r="P116" s="50"/>
      <c r="Q116" s="50"/>
    </row>
    <row r="117" spans="1:17" s="71" customFormat="1" ht="78.75">
      <c r="A117" s="39">
        <f t="shared" si="6"/>
        <v>96</v>
      </c>
      <c r="B117" s="46" t="s">
        <v>37</v>
      </c>
      <c r="C117" s="46" t="s">
        <v>23</v>
      </c>
      <c r="D117" s="46" t="s">
        <v>158</v>
      </c>
      <c r="E117" s="46" t="s">
        <v>53</v>
      </c>
      <c r="F117" s="46" t="s">
        <v>31</v>
      </c>
      <c r="G117" s="46" t="s">
        <v>32</v>
      </c>
      <c r="H117" s="46" t="s">
        <v>33</v>
      </c>
      <c r="I117" s="46" t="s">
        <v>160</v>
      </c>
      <c r="J117" s="58" t="s">
        <v>161</v>
      </c>
      <c r="K117" s="48">
        <f>K118+K119</f>
        <v>3.8</v>
      </c>
      <c r="L117" s="48">
        <f>L118+L119</f>
        <v>3</v>
      </c>
      <c r="M117" s="48">
        <f>M118+M119</f>
        <v>3</v>
      </c>
      <c r="N117" s="69"/>
      <c r="O117" s="50"/>
      <c r="P117" s="70"/>
      <c r="Q117" s="70"/>
    </row>
    <row r="118" spans="1:17" ht="78.75">
      <c r="A118" s="39">
        <f t="shared" si="6"/>
        <v>97</v>
      </c>
      <c r="B118" s="46" t="s">
        <v>37</v>
      </c>
      <c r="C118" s="46" t="s">
        <v>23</v>
      </c>
      <c r="D118" s="46" t="s">
        <v>158</v>
      </c>
      <c r="E118" s="46" t="s">
        <v>53</v>
      </c>
      <c r="F118" s="46" t="s">
        <v>40</v>
      </c>
      <c r="G118" s="46" t="s">
        <v>35</v>
      </c>
      <c r="H118" s="46" t="s">
        <v>33</v>
      </c>
      <c r="I118" s="46" t="s">
        <v>160</v>
      </c>
      <c r="J118" s="47" t="s">
        <v>162</v>
      </c>
      <c r="K118" s="48"/>
      <c r="L118" s="48"/>
      <c r="M118" s="48"/>
      <c r="N118" s="49"/>
      <c r="O118" s="50"/>
      <c r="P118" s="50"/>
      <c r="Q118" s="50"/>
    </row>
    <row r="119" spans="1:17" ht="63">
      <c r="A119" s="39">
        <f t="shared" si="6"/>
        <v>98</v>
      </c>
      <c r="B119" s="46" t="s">
        <v>37</v>
      </c>
      <c r="C119" s="46" t="s">
        <v>23</v>
      </c>
      <c r="D119" s="46" t="s">
        <v>158</v>
      </c>
      <c r="E119" s="46" t="s">
        <v>53</v>
      </c>
      <c r="F119" s="46" t="s">
        <v>49</v>
      </c>
      <c r="G119" s="46" t="s">
        <v>35</v>
      </c>
      <c r="H119" s="46" t="s">
        <v>33</v>
      </c>
      <c r="I119" s="46" t="s">
        <v>160</v>
      </c>
      <c r="J119" s="47" t="s">
        <v>163</v>
      </c>
      <c r="K119" s="48">
        <v>3.8</v>
      </c>
      <c r="L119" s="48">
        <v>3</v>
      </c>
      <c r="M119" s="48">
        <v>3</v>
      </c>
      <c r="N119" s="49"/>
      <c r="O119" s="50"/>
      <c r="P119" s="50"/>
      <c r="Q119" s="50"/>
    </row>
    <row r="120" spans="1:17" ht="63">
      <c r="A120" s="39">
        <f t="shared" si="6"/>
        <v>99</v>
      </c>
      <c r="B120" s="46" t="s">
        <v>164</v>
      </c>
      <c r="C120" s="46" t="s">
        <v>23</v>
      </c>
      <c r="D120" s="46" t="s">
        <v>158</v>
      </c>
      <c r="E120" s="46" t="s">
        <v>71</v>
      </c>
      <c r="F120" s="46" t="s">
        <v>31</v>
      </c>
      <c r="G120" s="46" t="s">
        <v>35</v>
      </c>
      <c r="H120" s="46" t="s">
        <v>33</v>
      </c>
      <c r="I120" s="46" t="s">
        <v>160</v>
      </c>
      <c r="J120" s="51" t="s">
        <v>165</v>
      </c>
      <c r="K120" s="48">
        <f>K121</f>
        <v>180</v>
      </c>
      <c r="L120" s="48">
        <f>L121</f>
        <v>135</v>
      </c>
      <c r="M120" s="48">
        <f>M121</f>
        <v>140</v>
      </c>
      <c r="N120" s="49"/>
      <c r="O120" s="50"/>
      <c r="P120" s="50"/>
      <c r="Q120" s="50"/>
    </row>
    <row r="121" spans="1:17" ht="63">
      <c r="A121" s="39">
        <f t="shared" si="6"/>
        <v>100</v>
      </c>
      <c r="B121" s="46" t="s">
        <v>164</v>
      </c>
      <c r="C121" s="46" t="s">
        <v>23</v>
      </c>
      <c r="D121" s="46" t="s">
        <v>158</v>
      </c>
      <c r="E121" s="46" t="s">
        <v>71</v>
      </c>
      <c r="F121" s="46" t="s">
        <v>40</v>
      </c>
      <c r="G121" s="46" t="s">
        <v>35</v>
      </c>
      <c r="H121" s="46" t="s">
        <v>33</v>
      </c>
      <c r="I121" s="46" t="s">
        <v>160</v>
      </c>
      <c r="J121" s="51" t="s">
        <v>166</v>
      </c>
      <c r="K121" s="48">
        <v>180</v>
      </c>
      <c r="L121" s="48">
        <v>135</v>
      </c>
      <c r="M121" s="48">
        <v>140</v>
      </c>
      <c r="N121" s="49"/>
      <c r="O121" s="50"/>
      <c r="P121" s="50"/>
      <c r="Q121" s="50"/>
    </row>
    <row r="122" spans="1:17" s="71" customFormat="1" ht="31.5">
      <c r="A122" s="39">
        <f t="shared" si="6"/>
        <v>101</v>
      </c>
      <c r="B122" s="46" t="s">
        <v>31</v>
      </c>
      <c r="C122" s="46" t="s">
        <v>23</v>
      </c>
      <c r="D122" s="46" t="s">
        <v>158</v>
      </c>
      <c r="E122" s="46" t="s">
        <v>167</v>
      </c>
      <c r="F122" s="46" t="s">
        <v>31</v>
      </c>
      <c r="G122" s="46" t="s">
        <v>32</v>
      </c>
      <c r="H122" s="46" t="s">
        <v>33</v>
      </c>
      <c r="I122" s="46" t="s">
        <v>160</v>
      </c>
      <c r="J122" s="58" t="s">
        <v>168</v>
      </c>
      <c r="K122" s="48">
        <f>K123+K124</f>
        <v>23.5</v>
      </c>
      <c r="L122" s="48">
        <f>L123+L124</f>
        <v>64</v>
      </c>
      <c r="M122" s="48">
        <f>M123+M124</f>
        <v>68</v>
      </c>
      <c r="N122" s="69"/>
      <c r="O122" s="50"/>
      <c r="P122" s="70"/>
      <c r="Q122" s="70"/>
    </row>
    <row r="123" spans="1:17" s="71" customFormat="1" ht="31.5">
      <c r="A123" s="39">
        <f t="shared" si="6"/>
        <v>102</v>
      </c>
      <c r="B123" s="46" t="s">
        <v>169</v>
      </c>
      <c r="C123" s="46" t="s">
        <v>23</v>
      </c>
      <c r="D123" s="46" t="s">
        <v>158</v>
      </c>
      <c r="E123" s="46" t="s">
        <v>167</v>
      </c>
      <c r="F123" s="46" t="s">
        <v>135</v>
      </c>
      <c r="G123" s="46" t="s">
        <v>35</v>
      </c>
      <c r="H123" s="46" t="s">
        <v>33</v>
      </c>
      <c r="I123" s="46" t="s">
        <v>160</v>
      </c>
      <c r="J123" s="58" t="s">
        <v>170</v>
      </c>
      <c r="K123" s="48">
        <v>13</v>
      </c>
      <c r="L123" s="48">
        <v>22</v>
      </c>
      <c r="M123" s="48">
        <v>25</v>
      </c>
      <c r="N123" s="69"/>
      <c r="O123" s="50"/>
      <c r="P123" s="70"/>
      <c r="Q123" s="70"/>
    </row>
    <row r="124" spans="1:17" ht="31.5">
      <c r="A124" s="39">
        <f t="shared" si="6"/>
        <v>103</v>
      </c>
      <c r="B124" s="46" t="s">
        <v>171</v>
      </c>
      <c r="C124" s="46" t="s">
        <v>23</v>
      </c>
      <c r="D124" s="46" t="s">
        <v>158</v>
      </c>
      <c r="E124" s="46" t="s">
        <v>167</v>
      </c>
      <c r="F124" s="46" t="s">
        <v>135</v>
      </c>
      <c r="G124" s="46" t="s">
        <v>35</v>
      </c>
      <c r="H124" s="46" t="s">
        <v>33</v>
      </c>
      <c r="I124" s="46" t="s">
        <v>160</v>
      </c>
      <c r="J124" s="58" t="s">
        <v>168</v>
      </c>
      <c r="K124" s="48">
        <v>10.5</v>
      </c>
      <c r="L124" s="48">
        <v>42</v>
      </c>
      <c r="M124" s="48">
        <v>43</v>
      </c>
      <c r="N124" s="49"/>
      <c r="O124" s="50"/>
      <c r="P124" s="50"/>
      <c r="Q124" s="50"/>
    </row>
    <row r="125" spans="1:17" ht="63">
      <c r="A125" s="39">
        <f t="shared" si="6"/>
        <v>104</v>
      </c>
      <c r="B125" s="46" t="s">
        <v>164</v>
      </c>
      <c r="C125" s="46" t="s">
        <v>23</v>
      </c>
      <c r="D125" s="46" t="s">
        <v>158</v>
      </c>
      <c r="E125" s="46" t="s">
        <v>172</v>
      </c>
      <c r="F125" s="46" t="s">
        <v>31</v>
      </c>
      <c r="G125" s="46" t="s">
        <v>35</v>
      </c>
      <c r="H125" s="46" t="s">
        <v>33</v>
      </c>
      <c r="I125" s="46" t="s">
        <v>160</v>
      </c>
      <c r="J125" s="51" t="s">
        <v>173</v>
      </c>
      <c r="K125" s="48">
        <v>7.5</v>
      </c>
      <c r="L125" s="48">
        <v>0</v>
      </c>
      <c r="M125" s="48">
        <v>0</v>
      </c>
      <c r="N125" s="49"/>
      <c r="O125" s="50"/>
      <c r="P125" s="50"/>
      <c r="Q125" s="50"/>
    </row>
    <row r="126" spans="1:17" ht="31.5">
      <c r="A126" s="39">
        <f t="shared" si="6"/>
        <v>105</v>
      </c>
      <c r="B126" s="46" t="s">
        <v>164</v>
      </c>
      <c r="C126" s="46" t="s">
        <v>23</v>
      </c>
      <c r="D126" s="46" t="s">
        <v>158</v>
      </c>
      <c r="E126" s="46" t="s">
        <v>174</v>
      </c>
      <c r="F126" s="46" t="s">
        <v>31</v>
      </c>
      <c r="G126" s="46" t="s">
        <v>35</v>
      </c>
      <c r="H126" s="46" t="s">
        <v>33</v>
      </c>
      <c r="I126" s="46" t="s">
        <v>160</v>
      </c>
      <c r="J126" s="51" t="s">
        <v>175</v>
      </c>
      <c r="K126" s="48">
        <f>K127</f>
        <v>12.5</v>
      </c>
      <c r="L126" s="48">
        <f>L127</f>
        <v>0</v>
      </c>
      <c r="M126" s="48">
        <f>M127</f>
        <v>0</v>
      </c>
      <c r="N126" s="49"/>
      <c r="O126" s="50"/>
      <c r="P126" s="50"/>
      <c r="Q126" s="50"/>
    </row>
    <row r="127" spans="1:17" ht="31.5">
      <c r="A127" s="39">
        <f t="shared" si="6"/>
        <v>106</v>
      </c>
      <c r="B127" s="46" t="s">
        <v>164</v>
      </c>
      <c r="C127" s="46" t="s">
        <v>23</v>
      </c>
      <c r="D127" s="46" t="s">
        <v>158</v>
      </c>
      <c r="E127" s="46" t="s">
        <v>174</v>
      </c>
      <c r="F127" s="46" t="s">
        <v>49</v>
      </c>
      <c r="G127" s="46" t="s">
        <v>35</v>
      </c>
      <c r="H127" s="46" t="s">
        <v>33</v>
      </c>
      <c r="I127" s="46" t="s">
        <v>160</v>
      </c>
      <c r="J127" s="47" t="s">
        <v>176</v>
      </c>
      <c r="K127" s="48">
        <v>12.5</v>
      </c>
      <c r="L127" s="48">
        <v>0</v>
      </c>
      <c r="M127" s="48">
        <v>0</v>
      </c>
      <c r="N127" s="49"/>
      <c r="O127" s="50"/>
      <c r="P127" s="50"/>
      <c r="Q127" s="50"/>
    </row>
    <row r="128" spans="1:17" ht="63">
      <c r="A128" s="39">
        <f t="shared" si="6"/>
        <v>107</v>
      </c>
      <c r="B128" s="46" t="s">
        <v>177</v>
      </c>
      <c r="C128" s="46" t="s">
        <v>23</v>
      </c>
      <c r="D128" s="46" t="s">
        <v>158</v>
      </c>
      <c r="E128" s="46" t="s">
        <v>178</v>
      </c>
      <c r="F128" s="46" t="s">
        <v>31</v>
      </c>
      <c r="G128" s="46" t="s">
        <v>32</v>
      </c>
      <c r="H128" s="46" t="s">
        <v>33</v>
      </c>
      <c r="I128" s="46" t="s">
        <v>160</v>
      </c>
      <c r="J128" s="58" t="s">
        <v>179</v>
      </c>
      <c r="K128" s="48">
        <f>K129</f>
        <v>0</v>
      </c>
      <c r="L128" s="48">
        <f>L129</f>
        <v>5.5</v>
      </c>
      <c r="M128" s="48">
        <f>M129</f>
        <v>6</v>
      </c>
      <c r="N128" s="49"/>
      <c r="O128" s="50"/>
      <c r="P128" s="50"/>
      <c r="Q128" s="50"/>
    </row>
    <row r="129" spans="1:17" ht="78.75">
      <c r="A129" s="39">
        <f t="shared" si="6"/>
        <v>108</v>
      </c>
      <c r="B129" s="46" t="s">
        <v>177</v>
      </c>
      <c r="C129" s="46" t="s">
        <v>23</v>
      </c>
      <c r="D129" s="46" t="s">
        <v>158</v>
      </c>
      <c r="E129" s="46" t="s">
        <v>178</v>
      </c>
      <c r="F129" s="46" t="s">
        <v>79</v>
      </c>
      <c r="G129" s="46" t="s">
        <v>64</v>
      </c>
      <c r="H129" s="46" t="s">
        <v>33</v>
      </c>
      <c r="I129" s="46" t="s">
        <v>160</v>
      </c>
      <c r="J129" s="58" t="s">
        <v>180</v>
      </c>
      <c r="K129" s="48">
        <v>0</v>
      </c>
      <c r="L129" s="48">
        <v>5.5</v>
      </c>
      <c r="M129" s="48">
        <v>6</v>
      </c>
      <c r="N129" s="49"/>
      <c r="O129" s="50"/>
      <c r="P129" s="50"/>
      <c r="Q129" s="50"/>
    </row>
    <row r="130" spans="1:17" ht="31.5">
      <c r="A130" s="39">
        <f t="shared" si="6"/>
        <v>109</v>
      </c>
      <c r="B130" s="46" t="s">
        <v>49</v>
      </c>
      <c r="C130" s="46" t="s">
        <v>23</v>
      </c>
      <c r="D130" s="46" t="s">
        <v>158</v>
      </c>
      <c r="E130" s="46" t="s">
        <v>181</v>
      </c>
      <c r="F130" s="46" t="s">
        <v>31</v>
      </c>
      <c r="G130" s="46" t="s">
        <v>32</v>
      </c>
      <c r="H130" s="46" t="s">
        <v>33</v>
      </c>
      <c r="I130" s="46" t="s">
        <v>160</v>
      </c>
      <c r="J130" s="58" t="s">
        <v>182</v>
      </c>
      <c r="K130" s="48">
        <f>K131</f>
        <v>1.5</v>
      </c>
      <c r="L130" s="48">
        <f>L131</f>
        <v>14</v>
      </c>
      <c r="M130" s="48">
        <f>M131</f>
        <v>15</v>
      </c>
      <c r="N130" s="49"/>
      <c r="O130" s="50"/>
      <c r="P130" s="50"/>
      <c r="Q130" s="50"/>
    </row>
    <row r="131" spans="1:17" ht="47.25">
      <c r="A131" s="39">
        <f t="shared" si="6"/>
        <v>110</v>
      </c>
      <c r="B131" s="46" t="s">
        <v>49</v>
      </c>
      <c r="C131" s="46" t="s">
        <v>23</v>
      </c>
      <c r="D131" s="46" t="s">
        <v>158</v>
      </c>
      <c r="E131" s="46" t="s">
        <v>181</v>
      </c>
      <c r="F131" s="46" t="s">
        <v>49</v>
      </c>
      <c r="G131" s="46" t="s">
        <v>64</v>
      </c>
      <c r="H131" s="46" t="s">
        <v>33</v>
      </c>
      <c r="I131" s="46" t="s">
        <v>160</v>
      </c>
      <c r="J131" s="58" t="s">
        <v>183</v>
      </c>
      <c r="K131" s="48">
        <v>1.5</v>
      </c>
      <c r="L131" s="48">
        <v>14</v>
      </c>
      <c r="M131" s="48">
        <v>15</v>
      </c>
      <c r="N131" s="49"/>
      <c r="O131" s="50"/>
      <c r="P131" s="50"/>
      <c r="Q131" s="50"/>
    </row>
    <row r="132" spans="1:17" ht="78.75">
      <c r="A132" s="39">
        <f t="shared" si="6"/>
        <v>111</v>
      </c>
      <c r="B132" s="46" t="s">
        <v>49</v>
      </c>
      <c r="C132" s="46" t="s">
        <v>23</v>
      </c>
      <c r="D132" s="46" t="s">
        <v>158</v>
      </c>
      <c r="E132" s="46" t="s">
        <v>184</v>
      </c>
      <c r="F132" s="46" t="s">
        <v>31</v>
      </c>
      <c r="G132" s="46" t="s">
        <v>35</v>
      </c>
      <c r="H132" s="46" t="s">
        <v>33</v>
      </c>
      <c r="I132" s="46" t="s">
        <v>160</v>
      </c>
      <c r="J132" s="72" t="s">
        <v>185</v>
      </c>
      <c r="K132" s="48">
        <v>0</v>
      </c>
      <c r="L132" s="48">
        <v>7</v>
      </c>
      <c r="M132" s="48">
        <v>8</v>
      </c>
      <c r="N132" s="9"/>
      <c r="O132" s="50"/>
      <c r="P132" s="50"/>
      <c r="Q132" s="50"/>
    </row>
    <row r="133" spans="1:17" ht="78.75">
      <c r="A133" s="39">
        <f t="shared" si="6"/>
        <v>112</v>
      </c>
      <c r="B133" s="46" t="s">
        <v>186</v>
      </c>
      <c r="C133" s="46" t="s">
        <v>23</v>
      </c>
      <c r="D133" s="46" t="s">
        <v>158</v>
      </c>
      <c r="E133" s="46" t="s">
        <v>184</v>
      </c>
      <c r="F133" s="46" t="s">
        <v>31</v>
      </c>
      <c r="G133" s="46" t="s">
        <v>35</v>
      </c>
      <c r="H133" s="46" t="s">
        <v>33</v>
      </c>
      <c r="I133" s="46" t="s">
        <v>160</v>
      </c>
      <c r="J133" s="72" t="s">
        <v>185</v>
      </c>
      <c r="K133" s="48">
        <v>1</v>
      </c>
      <c r="L133" s="48">
        <v>0</v>
      </c>
      <c r="M133" s="48">
        <v>0</v>
      </c>
      <c r="N133" s="9"/>
      <c r="O133" s="50"/>
      <c r="P133" s="50"/>
      <c r="Q133" s="50"/>
    </row>
    <row r="134" spans="1:17" ht="78.75">
      <c r="A134" s="39">
        <f t="shared" si="6"/>
        <v>113</v>
      </c>
      <c r="B134" s="46" t="s">
        <v>164</v>
      </c>
      <c r="C134" s="46" t="s">
        <v>23</v>
      </c>
      <c r="D134" s="46" t="s">
        <v>158</v>
      </c>
      <c r="E134" s="46" t="s">
        <v>184</v>
      </c>
      <c r="F134" s="46" t="s">
        <v>31</v>
      </c>
      <c r="G134" s="46" t="s">
        <v>35</v>
      </c>
      <c r="H134" s="46" t="s">
        <v>33</v>
      </c>
      <c r="I134" s="46" t="s">
        <v>160</v>
      </c>
      <c r="J134" s="72" t="s">
        <v>185</v>
      </c>
      <c r="K134" s="48">
        <v>15.2</v>
      </c>
      <c r="L134" s="48">
        <v>12.5</v>
      </c>
      <c r="M134" s="48">
        <v>13</v>
      </c>
      <c r="N134" s="9"/>
      <c r="O134" s="50"/>
      <c r="P134" s="50"/>
      <c r="Q134" s="50"/>
    </row>
    <row r="135" spans="1:17" ht="78.75">
      <c r="A135" s="39">
        <f t="shared" si="6"/>
        <v>114</v>
      </c>
      <c r="B135" s="46" t="s">
        <v>187</v>
      </c>
      <c r="C135" s="46" t="s">
        <v>23</v>
      </c>
      <c r="D135" s="46" t="s">
        <v>158</v>
      </c>
      <c r="E135" s="46" t="s">
        <v>184</v>
      </c>
      <c r="F135" s="46" t="s">
        <v>31</v>
      </c>
      <c r="G135" s="46" t="s">
        <v>35</v>
      </c>
      <c r="H135" s="46" t="s">
        <v>33</v>
      </c>
      <c r="I135" s="46" t="s">
        <v>160</v>
      </c>
      <c r="J135" s="72" t="s">
        <v>185</v>
      </c>
      <c r="K135" s="48">
        <v>0</v>
      </c>
      <c r="L135" s="48">
        <v>2.1</v>
      </c>
      <c r="M135" s="48">
        <v>2.2000000000000002</v>
      </c>
      <c r="N135" s="9"/>
      <c r="O135" s="50"/>
      <c r="P135" s="50"/>
      <c r="Q135" s="50"/>
    </row>
    <row r="136" spans="1:17" ht="31.5">
      <c r="A136" s="39">
        <f t="shared" si="6"/>
        <v>115</v>
      </c>
      <c r="B136" s="46" t="s">
        <v>31</v>
      </c>
      <c r="C136" s="46" t="s">
        <v>23</v>
      </c>
      <c r="D136" s="46" t="s">
        <v>158</v>
      </c>
      <c r="E136" s="46" t="s">
        <v>188</v>
      </c>
      <c r="F136" s="46" t="s">
        <v>31</v>
      </c>
      <c r="G136" s="46" t="s">
        <v>32</v>
      </c>
      <c r="H136" s="46" t="s">
        <v>33</v>
      </c>
      <c r="I136" s="46" t="s">
        <v>160</v>
      </c>
      <c r="J136" s="58" t="s">
        <v>189</v>
      </c>
      <c r="K136" s="48">
        <f>K137+K138+K139+K140+K141+K142+K143+K144+K145</f>
        <v>672.6</v>
      </c>
      <c r="L136" s="48">
        <f>L137+L138+L139+L140+L141+L142+L143+L144+L145</f>
        <v>309</v>
      </c>
      <c r="M136" s="48">
        <f>M137+M138+M139+M140+M141+M142+M143+M144+M145</f>
        <v>347</v>
      </c>
      <c r="N136" s="49"/>
      <c r="O136" s="50"/>
      <c r="P136" s="50"/>
      <c r="Q136" s="50"/>
    </row>
    <row r="137" spans="1:17" ht="47.25">
      <c r="A137" s="39">
        <v>116</v>
      </c>
      <c r="B137" s="46" t="s">
        <v>49</v>
      </c>
      <c r="C137" s="46" t="s">
        <v>23</v>
      </c>
      <c r="D137" s="46" t="s">
        <v>158</v>
      </c>
      <c r="E137" s="46" t="s">
        <v>188</v>
      </c>
      <c r="F137" s="46" t="s">
        <v>79</v>
      </c>
      <c r="G137" s="46" t="s">
        <v>64</v>
      </c>
      <c r="H137" s="46" t="s">
        <v>33</v>
      </c>
      <c r="I137" s="46" t="s">
        <v>160</v>
      </c>
      <c r="J137" s="58" t="s">
        <v>190</v>
      </c>
      <c r="K137" s="48">
        <v>4.0999999999999996</v>
      </c>
      <c r="L137" s="48">
        <v>0</v>
      </c>
      <c r="M137" s="48">
        <v>0</v>
      </c>
      <c r="N137" s="49"/>
      <c r="O137" s="50"/>
      <c r="P137" s="50"/>
      <c r="Q137" s="50"/>
    </row>
    <row r="138" spans="1:17" ht="47.25">
      <c r="A138" s="39">
        <v>117</v>
      </c>
      <c r="B138" s="46" t="s">
        <v>135</v>
      </c>
      <c r="C138" s="46" t="s">
        <v>23</v>
      </c>
      <c r="D138" s="46" t="s">
        <v>158</v>
      </c>
      <c r="E138" s="46" t="s">
        <v>188</v>
      </c>
      <c r="F138" s="46" t="s">
        <v>79</v>
      </c>
      <c r="G138" s="46" t="s">
        <v>64</v>
      </c>
      <c r="H138" s="46" t="s">
        <v>33</v>
      </c>
      <c r="I138" s="46" t="s">
        <v>160</v>
      </c>
      <c r="J138" s="58" t="s">
        <v>190</v>
      </c>
      <c r="K138" s="48">
        <v>20</v>
      </c>
      <c r="L138" s="48">
        <v>0</v>
      </c>
      <c r="M138" s="48">
        <v>0</v>
      </c>
      <c r="N138" s="49"/>
      <c r="O138" s="50"/>
      <c r="P138" s="50"/>
      <c r="Q138" s="50"/>
    </row>
    <row r="139" spans="1:17" s="71" customFormat="1" ht="47.25">
      <c r="A139" s="39">
        <f t="shared" si="6"/>
        <v>118</v>
      </c>
      <c r="B139" s="46" t="s">
        <v>191</v>
      </c>
      <c r="C139" s="46" t="s">
        <v>23</v>
      </c>
      <c r="D139" s="46" t="s">
        <v>158</v>
      </c>
      <c r="E139" s="46" t="s">
        <v>188</v>
      </c>
      <c r="F139" s="46" t="s">
        <v>79</v>
      </c>
      <c r="G139" s="46" t="s">
        <v>64</v>
      </c>
      <c r="H139" s="46" t="s">
        <v>33</v>
      </c>
      <c r="I139" s="46" t="s">
        <v>160</v>
      </c>
      <c r="J139" s="58" t="s">
        <v>190</v>
      </c>
      <c r="K139" s="48">
        <v>6</v>
      </c>
      <c r="L139" s="48">
        <v>28</v>
      </c>
      <c r="M139" s="48">
        <v>30</v>
      </c>
      <c r="N139" s="49"/>
      <c r="O139" s="50"/>
      <c r="P139" s="70"/>
      <c r="Q139" s="70"/>
    </row>
    <row r="140" spans="1:17" s="71" customFormat="1" ht="47.25">
      <c r="A140" s="39">
        <f t="shared" si="6"/>
        <v>119</v>
      </c>
      <c r="B140" s="46" t="s">
        <v>169</v>
      </c>
      <c r="C140" s="46" t="s">
        <v>23</v>
      </c>
      <c r="D140" s="46" t="s">
        <v>158</v>
      </c>
      <c r="E140" s="46" t="s">
        <v>188</v>
      </c>
      <c r="F140" s="46" t="s">
        <v>79</v>
      </c>
      <c r="G140" s="46" t="s">
        <v>64</v>
      </c>
      <c r="H140" s="46" t="s">
        <v>33</v>
      </c>
      <c r="I140" s="46" t="s">
        <v>160</v>
      </c>
      <c r="J140" s="58" t="s">
        <v>190</v>
      </c>
      <c r="K140" s="48">
        <v>0.4</v>
      </c>
      <c r="L140" s="48">
        <v>80</v>
      </c>
      <c r="M140" s="48">
        <v>85</v>
      </c>
      <c r="N140" s="49"/>
      <c r="O140" s="50"/>
      <c r="P140" s="70"/>
      <c r="Q140" s="70"/>
    </row>
    <row r="141" spans="1:17" s="71" customFormat="1" ht="47.25">
      <c r="A141" s="39">
        <f t="shared" si="6"/>
        <v>120</v>
      </c>
      <c r="B141" s="46" t="s">
        <v>84</v>
      </c>
      <c r="C141" s="46" t="s">
        <v>23</v>
      </c>
      <c r="D141" s="46" t="s">
        <v>158</v>
      </c>
      <c r="E141" s="46" t="s">
        <v>188</v>
      </c>
      <c r="F141" s="46" t="s">
        <v>79</v>
      </c>
      <c r="G141" s="46" t="s">
        <v>64</v>
      </c>
      <c r="H141" s="46" t="s">
        <v>33</v>
      </c>
      <c r="I141" s="46" t="s">
        <v>160</v>
      </c>
      <c r="J141" s="58" t="s">
        <v>190</v>
      </c>
      <c r="K141" s="48">
        <v>42.5</v>
      </c>
      <c r="L141" s="48">
        <v>1.5</v>
      </c>
      <c r="M141" s="48">
        <v>2</v>
      </c>
      <c r="N141" s="49"/>
      <c r="O141" s="50"/>
      <c r="P141" s="70"/>
      <c r="Q141" s="70"/>
    </row>
    <row r="142" spans="1:17" s="71" customFormat="1" ht="47.25">
      <c r="A142" s="39">
        <f t="shared" si="6"/>
        <v>121</v>
      </c>
      <c r="B142" s="46" t="s">
        <v>186</v>
      </c>
      <c r="C142" s="46" t="s">
        <v>23</v>
      </c>
      <c r="D142" s="46" t="s">
        <v>158</v>
      </c>
      <c r="E142" s="46" t="s">
        <v>188</v>
      </c>
      <c r="F142" s="46" t="s">
        <v>79</v>
      </c>
      <c r="G142" s="46" t="s">
        <v>64</v>
      </c>
      <c r="H142" s="46" t="s">
        <v>33</v>
      </c>
      <c r="I142" s="46" t="s">
        <v>160</v>
      </c>
      <c r="J142" s="58" t="s">
        <v>190</v>
      </c>
      <c r="K142" s="48">
        <v>4.5</v>
      </c>
      <c r="L142" s="48">
        <v>1.5</v>
      </c>
      <c r="M142" s="48">
        <v>2</v>
      </c>
      <c r="N142" s="49"/>
      <c r="O142" s="50"/>
      <c r="P142" s="70"/>
      <c r="Q142" s="70"/>
    </row>
    <row r="143" spans="1:17" s="71" customFormat="1" ht="47.25">
      <c r="A143" s="39">
        <f t="shared" si="6"/>
        <v>122</v>
      </c>
      <c r="B143" s="46" t="s">
        <v>164</v>
      </c>
      <c r="C143" s="46" t="s">
        <v>23</v>
      </c>
      <c r="D143" s="46" t="s">
        <v>158</v>
      </c>
      <c r="E143" s="46" t="s">
        <v>188</v>
      </c>
      <c r="F143" s="46" t="s">
        <v>79</v>
      </c>
      <c r="G143" s="46" t="s">
        <v>64</v>
      </c>
      <c r="H143" s="46" t="s">
        <v>33</v>
      </c>
      <c r="I143" s="46" t="s">
        <v>160</v>
      </c>
      <c r="J143" s="58" t="s">
        <v>190</v>
      </c>
      <c r="K143" s="48">
        <v>497.7</v>
      </c>
      <c r="L143" s="48">
        <v>133</v>
      </c>
      <c r="M143" s="48">
        <v>155</v>
      </c>
      <c r="N143" s="49"/>
      <c r="O143" s="50"/>
      <c r="P143" s="70"/>
      <c r="Q143" s="70"/>
    </row>
    <row r="144" spans="1:17" s="71" customFormat="1" ht="47.25">
      <c r="A144" s="39">
        <f t="shared" si="6"/>
        <v>123</v>
      </c>
      <c r="B144" s="46" t="s">
        <v>187</v>
      </c>
      <c r="C144" s="46" t="s">
        <v>23</v>
      </c>
      <c r="D144" s="46" t="s">
        <v>158</v>
      </c>
      <c r="E144" s="46" t="s">
        <v>188</v>
      </c>
      <c r="F144" s="46" t="s">
        <v>79</v>
      </c>
      <c r="G144" s="46" t="s">
        <v>64</v>
      </c>
      <c r="H144" s="46" t="s">
        <v>33</v>
      </c>
      <c r="I144" s="46" t="s">
        <v>160</v>
      </c>
      <c r="J144" s="58" t="s">
        <v>190</v>
      </c>
      <c r="K144" s="48">
        <v>0</v>
      </c>
      <c r="L144" s="48">
        <v>15</v>
      </c>
      <c r="M144" s="48">
        <v>18</v>
      </c>
      <c r="N144" s="49"/>
      <c r="O144" s="50"/>
      <c r="P144" s="70"/>
      <c r="Q144" s="70"/>
    </row>
    <row r="145" spans="1:25" ht="47.25">
      <c r="A145" s="39">
        <f t="shared" si="6"/>
        <v>124</v>
      </c>
      <c r="B145" s="46" t="s">
        <v>105</v>
      </c>
      <c r="C145" s="46" t="s">
        <v>23</v>
      </c>
      <c r="D145" s="46" t="s">
        <v>158</v>
      </c>
      <c r="E145" s="46" t="s">
        <v>188</v>
      </c>
      <c r="F145" s="46" t="s">
        <v>79</v>
      </c>
      <c r="G145" s="46" t="s">
        <v>64</v>
      </c>
      <c r="H145" s="46" t="s">
        <v>33</v>
      </c>
      <c r="I145" s="46" t="s">
        <v>160</v>
      </c>
      <c r="J145" s="58" t="s">
        <v>190</v>
      </c>
      <c r="K145" s="48">
        <v>97.4</v>
      </c>
      <c r="L145" s="48">
        <v>50</v>
      </c>
      <c r="M145" s="48">
        <v>55</v>
      </c>
      <c r="N145" s="49"/>
      <c r="O145" s="50"/>
      <c r="P145" s="50"/>
      <c r="Q145" s="50"/>
    </row>
    <row r="146" spans="1:25">
      <c r="A146" s="39">
        <f t="shared" si="6"/>
        <v>125</v>
      </c>
      <c r="B146" s="46" t="s">
        <v>31</v>
      </c>
      <c r="C146" s="46" t="s">
        <v>23</v>
      </c>
      <c r="D146" s="46" t="s">
        <v>192</v>
      </c>
      <c r="E146" s="46" t="s">
        <v>32</v>
      </c>
      <c r="F146" s="46" t="s">
        <v>31</v>
      </c>
      <c r="G146" s="46" t="s">
        <v>32</v>
      </c>
      <c r="H146" s="46" t="s">
        <v>33</v>
      </c>
      <c r="I146" s="46" t="s">
        <v>31</v>
      </c>
      <c r="J146" s="47" t="s">
        <v>193</v>
      </c>
      <c r="K146" s="48">
        <f>K147</f>
        <v>371.4</v>
      </c>
      <c r="L146" s="48">
        <f>L147</f>
        <v>100</v>
      </c>
      <c r="M146" s="48">
        <f>M147</f>
        <v>100</v>
      </c>
      <c r="N146" s="69"/>
      <c r="O146" s="50"/>
      <c r="P146" s="50"/>
      <c r="Q146" s="50"/>
    </row>
    <row r="147" spans="1:25">
      <c r="A147" s="39">
        <f t="shared" ref="A147:A154" si="8">A146+1</f>
        <v>126</v>
      </c>
      <c r="B147" s="46" t="s">
        <v>105</v>
      </c>
      <c r="C147" s="46" t="s">
        <v>23</v>
      </c>
      <c r="D147" s="46" t="s">
        <v>192</v>
      </c>
      <c r="E147" s="46" t="s">
        <v>64</v>
      </c>
      <c r="F147" s="46" t="s">
        <v>31</v>
      </c>
      <c r="G147" s="46" t="s">
        <v>32</v>
      </c>
      <c r="H147" s="46" t="s">
        <v>33</v>
      </c>
      <c r="I147" s="46" t="s">
        <v>194</v>
      </c>
      <c r="J147" s="47" t="s">
        <v>195</v>
      </c>
      <c r="K147" s="48">
        <f>K148+K149</f>
        <v>371.4</v>
      </c>
      <c r="L147" s="48">
        <f>L148+L149</f>
        <v>100</v>
      </c>
      <c r="M147" s="48">
        <f>M148+M149</f>
        <v>100</v>
      </c>
      <c r="N147" s="49"/>
      <c r="O147" s="50"/>
      <c r="P147" s="50"/>
      <c r="Q147" s="50"/>
    </row>
    <row r="148" spans="1:25" ht="31.5">
      <c r="A148" s="39">
        <f t="shared" si="8"/>
        <v>127</v>
      </c>
      <c r="B148" s="46" t="s">
        <v>105</v>
      </c>
      <c r="C148" s="46" t="s">
        <v>23</v>
      </c>
      <c r="D148" s="46" t="s">
        <v>192</v>
      </c>
      <c r="E148" s="46" t="s">
        <v>64</v>
      </c>
      <c r="F148" s="46" t="s">
        <v>79</v>
      </c>
      <c r="G148" s="46" t="s">
        <v>64</v>
      </c>
      <c r="H148" s="46" t="s">
        <v>33</v>
      </c>
      <c r="I148" s="46" t="s">
        <v>194</v>
      </c>
      <c r="J148" s="47" t="s">
        <v>196</v>
      </c>
      <c r="K148" s="48">
        <v>308</v>
      </c>
      <c r="L148" s="48">
        <v>100</v>
      </c>
      <c r="M148" s="48">
        <v>100</v>
      </c>
      <c r="N148" s="49"/>
      <c r="O148" s="50"/>
      <c r="P148" s="50"/>
      <c r="Q148" s="50"/>
    </row>
    <row r="149" spans="1:25" ht="31.5">
      <c r="A149" s="39">
        <f t="shared" si="8"/>
        <v>128</v>
      </c>
      <c r="B149" s="46" t="s">
        <v>197</v>
      </c>
      <c r="C149" s="46" t="s">
        <v>23</v>
      </c>
      <c r="D149" s="46" t="s">
        <v>192</v>
      </c>
      <c r="E149" s="46" t="s">
        <v>64</v>
      </c>
      <c r="F149" s="46" t="s">
        <v>79</v>
      </c>
      <c r="G149" s="46" t="s">
        <v>64</v>
      </c>
      <c r="H149" s="46" t="s">
        <v>33</v>
      </c>
      <c r="I149" s="46" t="s">
        <v>194</v>
      </c>
      <c r="J149" s="47" t="s">
        <v>196</v>
      </c>
      <c r="K149" s="48">
        <v>63.4</v>
      </c>
      <c r="L149" s="48">
        <v>0</v>
      </c>
      <c r="M149" s="48">
        <v>0</v>
      </c>
      <c r="N149" s="49"/>
      <c r="O149" s="50"/>
      <c r="P149" s="50"/>
      <c r="Q149" s="50"/>
    </row>
    <row r="150" spans="1:25" s="45" customFormat="1">
      <c r="A150" s="39">
        <f t="shared" si="8"/>
        <v>129</v>
      </c>
      <c r="B150" s="40" t="s">
        <v>31</v>
      </c>
      <c r="C150" s="40" t="s">
        <v>24</v>
      </c>
      <c r="D150" s="40" t="s">
        <v>32</v>
      </c>
      <c r="E150" s="40" t="s">
        <v>32</v>
      </c>
      <c r="F150" s="40" t="s">
        <v>31</v>
      </c>
      <c r="G150" s="40" t="s">
        <v>32</v>
      </c>
      <c r="H150" s="40" t="s">
        <v>33</v>
      </c>
      <c r="I150" s="40" t="s">
        <v>31</v>
      </c>
      <c r="J150" s="73" t="s">
        <v>198</v>
      </c>
      <c r="K150" s="42">
        <f>K151+K242+K245+K255</f>
        <v>721319.99999999988</v>
      </c>
      <c r="L150" s="42">
        <f>L151+L242+L245+L255</f>
        <v>579113.29999999993</v>
      </c>
      <c r="M150" s="42">
        <f>M151+M242+M245+M255</f>
        <v>579840.1</v>
      </c>
      <c r="N150" s="43"/>
      <c r="O150" s="43"/>
      <c r="P150" s="43"/>
      <c r="Q150" s="43"/>
      <c r="R150" s="43"/>
      <c r="S150" s="43"/>
      <c r="X150" s="74">
        <v>581307.5</v>
      </c>
      <c r="Y150" s="45">
        <v>579840.1</v>
      </c>
    </row>
    <row r="151" spans="1:25" ht="47.25">
      <c r="A151" s="39">
        <f t="shared" si="8"/>
        <v>130</v>
      </c>
      <c r="B151" s="46" t="s">
        <v>199</v>
      </c>
      <c r="C151" s="46" t="s">
        <v>24</v>
      </c>
      <c r="D151" s="46" t="s">
        <v>43</v>
      </c>
      <c r="E151" s="46" t="s">
        <v>32</v>
      </c>
      <c r="F151" s="46" t="s">
        <v>31</v>
      </c>
      <c r="G151" s="46" t="s">
        <v>32</v>
      </c>
      <c r="H151" s="46" t="s">
        <v>33</v>
      </c>
      <c r="I151" s="46" t="s">
        <v>31</v>
      </c>
      <c r="J151" s="47" t="s">
        <v>200</v>
      </c>
      <c r="K151" s="48">
        <f>K152+K158+K188+K228</f>
        <v>722947.19999999984</v>
      </c>
      <c r="L151" s="48">
        <f>L152+L158+L188+L228</f>
        <v>579113.29999999993</v>
      </c>
      <c r="M151" s="48">
        <f>M152+M158+M188+M228</f>
        <v>579840.1</v>
      </c>
      <c r="N151" s="49"/>
      <c r="O151" s="49"/>
      <c r="P151" s="49"/>
      <c r="Q151" s="49"/>
      <c r="R151" s="49"/>
      <c r="S151" s="49"/>
      <c r="X151" s="9">
        <v>581307.5</v>
      </c>
      <c r="Y151" s="9">
        <v>579840.1</v>
      </c>
    </row>
    <row r="152" spans="1:25" s="77" customFormat="1" ht="31.5">
      <c r="A152" s="39">
        <f t="shared" si="8"/>
        <v>131</v>
      </c>
      <c r="B152" s="40" t="s">
        <v>199</v>
      </c>
      <c r="C152" s="40" t="s">
        <v>24</v>
      </c>
      <c r="D152" s="40" t="s">
        <v>43</v>
      </c>
      <c r="E152" s="40" t="s">
        <v>35</v>
      </c>
      <c r="F152" s="40" t="s">
        <v>31</v>
      </c>
      <c r="G152" s="40" t="s">
        <v>32</v>
      </c>
      <c r="H152" s="40" t="s">
        <v>33</v>
      </c>
      <c r="I152" s="40" t="s">
        <v>201</v>
      </c>
      <c r="J152" s="73" t="s">
        <v>202</v>
      </c>
      <c r="K152" s="42">
        <f>K153+K156</f>
        <v>274748</v>
      </c>
      <c r="L152" s="42">
        <f>L153+L156</f>
        <v>211107.6</v>
      </c>
      <c r="M152" s="42">
        <f>M153+M156</f>
        <v>211107.6</v>
      </c>
      <c r="N152" s="75"/>
      <c r="O152" s="75"/>
      <c r="P152" s="75"/>
      <c r="Q152" s="76"/>
      <c r="W152" s="78"/>
      <c r="X152" s="78">
        <v>211107.6</v>
      </c>
      <c r="Y152" s="77">
        <v>211107.6</v>
      </c>
    </row>
    <row r="153" spans="1:25">
      <c r="A153" s="39">
        <f t="shared" si="8"/>
        <v>132</v>
      </c>
      <c r="B153" s="46" t="s">
        <v>199</v>
      </c>
      <c r="C153" s="46" t="s">
        <v>24</v>
      </c>
      <c r="D153" s="46" t="s">
        <v>43</v>
      </c>
      <c r="E153" s="46" t="s">
        <v>35</v>
      </c>
      <c r="F153" s="46" t="s">
        <v>203</v>
      </c>
      <c r="G153" s="46" t="s">
        <v>32</v>
      </c>
      <c r="H153" s="46" t="s">
        <v>33</v>
      </c>
      <c r="I153" s="46" t="s">
        <v>201</v>
      </c>
      <c r="J153" s="47" t="s">
        <v>204</v>
      </c>
      <c r="K153" s="48">
        <f t="shared" ref="K153:M154" si="9">K154</f>
        <v>263202.09999999998</v>
      </c>
      <c r="L153" s="48">
        <f t="shared" si="9"/>
        <v>210561.7</v>
      </c>
      <c r="M153" s="48">
        <f t="shared" si="9"/>
        <v>210561.7</v>
      </c>
      <c r="N153" s="79"/>
      <c r="O153" s="79"/>
      <c r="P153" s="79"/>
      <c r="Q153" s="80"/>
      <c r="X153" s="9">
        <v>211107.6</v>
      </c>
      <c r="Y153" s="9">
        <v>211107.6</v>
      </c>
    </row>
    <row r="154" spans="1:25" ht="47.25">
      <c r="A154" s="39">
        <f t="shared" si="8"/>
        <v>133</v>
      </c>
      <c r="B154" s="46" t="s">
        <v>199</v>
      </c>
      <c r="C154" s="46" t="s">
        <v>24</v>
      </c>
      <c r="D154" s="46" t="s">
        <v>43</v>
      </c>
      <c r="E154" s="46" t="s">
        <v>35</v>
      </c>
      <c r="F154" s="46" t="s">
        <v>203</v>
      </c>
      <c r="G154" s="46" t="s">
        <v>64</v>
      </c>
      <c r="H154" s="46" t="s">
        <v>33</v>
      </c>
      <c r="I154" s="46" t="s">
        <v>201</v>
      </c>
      <c r="J154" s="58" t="s">
        <v>205</v>
      </c>
      <c r="K154" s="48">
        <f t="shared" si="9"/>
        <v>263202.09999999998</v>
      </c>
      <c r="L154" s="48">
        <f t="shared" si="9"/>
        <v>210561.7</v>
      </c>
      <c r="M154" s="48">
        <f t="shared" si="9"/>
        <v>210561.7</v>
      </c>
      <c r="N154" s="79"/>
      <c r="O154" s="79"/>
      <c r="P154" s="79"/>
      <c r="Q154" s="80"/>
      <c r="W154" s="81"/>
      <c r="X154" s="9">
        <v>210561.7</v>
      </c>
      <c r="Y154" s="9">
        <v>210561.7</v>
      </c>
    </row>
    <row r="155" spans="1:25" ht="47.25">
      <c r="A155" s="39">
        <f>A154+1</f>
        <v>134</v>
      </c>
      <c r="B155" s="46" t="s">
        <v>199</v>
      </c>
      <c r="C155" s="46" t="s">
        <v>24</v>
      </c>
      <c r="D155" s="46" t="s">
        <v>43</v>
      </c>
      <c r="E155" s="46" t="s">
        <v>35</v>
      </c>
      <c r="F155" s="46" t="s">
        <v>203</v>
      </c>
      <c r="G155" s="46" t="s">
        <v>64</v>
      </c>
      <c r="H155" s="46" t="s">
        <v>206</v>
      </c>
      <c r="I155" s="46" t="s">
        <v>201</v>
      </c>
      <c r="J155" s="47" t="s">
        <v>207</v>
      </c>
      <c r="K155" s="48">
        <v>263202.09999999998</v>
      </c>
      <c r="L155" s="48">
        <v>210561.7</v>
      </c>
      <c r="M155" s="48">
        <v>210561.7</v>
      </c>
      <c r="N155" s="49"/>
      <c r="O155" s="50"/>
      <c r="P155" s="50"/>
      <c r="Q155" s="50"/>
      <c r="W155" s="81"/>
      <c r="X155" s="81">
        <v>210561.7</v>
      </c>
      <c r="Y155" s="81">
        <v>210561.7</v>
      </c>
    </row>
    <row r="156" spans="1:25" ht="63">
      <c r="A156" s="39">
        <f t="shared" ref="A156:A219" si="10">A155+1</f>
        <v>135</v>
      </c>
      <c r="B156" s="46" t="s">
        <v>199</v>
      </c>
      <c r="C156" s="46" t="s">
        <v>24</v>
      </c>
      <c r="D156" s="46" t="s">
        <v>43</v>
      </c>
      <c r="E156" s="46" t="s">
        <v>35</v>
      </c>
      <c r="F156" s="46" t="s">
        <v>208</v>
      </c>
      <c r="G156" s="46" t="s">
        <v>32</v>
      </c>
      <c r="H156" s="46" t="s">
        <v>33</v>
      </c>
      <c r="I156" s="46" t="s">
        <v>201</v>
      </c>
      <c r="J156" s="58" t="s">
        <v>209</v>
      </c>
      <c r="K156" s="48">
        <f>K157</f>
        <v>11545.9</v>
      </c>
      <c r="L156" s="48">
        <f>L157</f>
        <v>545.9</v>
      </c>
      <c r="M156" s="48">
        <f>M157</f>
        <v>545.9</v>
      </c>
      <c r="N156" s="49"/>
      <c r="O156" s="50"/>
      <c r="P156" s="50"/>
      <c r="Q156" s="50"/>
    </row>
    <row r="157" spans="1:25" ht="63">
      <c r="A157" s="39">
        <f t="shared" si="10"/>
        <v>136</v>
      </c>
      <c r="B157" s="46" t="s">
        <v>199</v>
      </c>
      <c r="C157" s="46" t="s">
        <v>24</v>
      </c>
      <c r="D157" s="46" t="s">
        <v>43</v>
      </c>
      <c r="E157" s="46" t="s">
        <v>35</v>
      </c>
      <c r="F157" s="46" t="s">
        <v>208</v>
      </c>
      <c r="G157" s="46" t="s">
        <v>64</v>
      </c>
      <c r="H157" s="46" t="s">
        <v>33</v>
      </c>
      <c r="I157" s="46" t="s">
        <v>201</v>
      </c>
      <c r="J157" s="58" t="s">
        <v>210</v>
      </c>
      <c r="K157" s="48">
        <v>11545.9</v>
      </c>
      <c r="L157" s="48">
        <v>545.9</v>
      </c>
      <c r="M157" s="48">
        <v>545.9</v>
      </c>
      <c r="N157" s="49"/>
      <c r="O157" s="50"/>
      <c r="P157" s="50"/>
      <c r="Q157" s="50"/>
    </row>
    <row r="158" spans="1:25" s="77" customFormat="1" ht="47.25">
      <c r="A158" s="39">
        <f t="shared" si="10"/>
        <v>137</v>
      </c>
      <c r="B158" s="40" t="s">
        <v>199</v>
      </c>
      <c r="C158" s="40" t="s">
        <v>24</v>
      </c>
      <c r="D158" s="40" t="s">
        <v>43</v>
      </c>
      <c r="E158" s="40" t="s">
        <v>43</v>
      </c>
      <c r="F158" s="40" t="s">
        <v>31</v>
      </c>
      <c r="G158" s="40" t="s">
        <v>32</v>
      </c>
      <c r="H158" s="40" t="s">
        <v>33</v>
      </c>
      <c r="I158" s="40" t="s">
        <v>201</v>
      </c>
      <c r="J158" s="41" t="s">
        <v>211</v>
      </c>
      <c r="K158" s="42">
        <f>K159+K161+K163+K165</f>
        <v>54127.899999999987</v>
      </c>
      <c r="L158" s="42">
        <f>L159+L161+L163+L165</f>
        <v>957.3</v>
      </c>
      <c r="M158" s="42">
        <f>M159+M161+M163+M165</f>
        <v>957.3</v>
      </c>
      <c r="N158" s="75"/>
      <c r="O158" s="76"/>
      <c r="P158" s="76"/>
      <c r="Q158" s="76"/>
    </row>
    <row r="159" spans="1:25" s="77" customFormat="1" ht="47.25">
      <c r="A159" s="39">
        <f t="shared" si="10"/>
        <v>138</v>
      </c>
      <c r="B159" s="46" t="s">
        <v>199</v>
      </c>
      <c r="C159" s="46" t="s">
        <v>24</v>
      </c>
      <c r="D159" s="46" t="s">
        <v>43</v>
      </c>
      <c r="E159" s="46" t="s">
        <v>43</v>
      </c>
      <c r="F159" s="46" t="s">
        <v>212</v>
      </c>
      <c r="G159" s="46" t="s">
        <v>32</v>
      </c>
      <c r="H159" s="46" t="s">
        <v>33</v>
      </c>
      <c r="I159" s="46" t="s">
        <v>201</v>
      </c>
      <c r="J159" s="58" t="s">
        <v>213</v>
      </c>
      <c r="K159" s="48">
        <f>K160</f>
        <v>159.6</v>
      </c>
      <c r="L159" s="48">
        <f>L160</f>
        <v>0</v>
      </c>
      <c r="M159" s="48">
        <f>M160</f>
        <v>0</v>
      </c>
      <c r="N159" s="75"/>
      <c r="O159" s="76"/>
      <c r="P159" s="76"/>
      <c r="Q159" s="76"/>
    </row>
    <row r="160" spans="1:25" s="77" customFormat="1" ht="47.25">
      <c r="A160" s="39">
        <f t="shared" si="10"/>
        <v>139</v>
      </c>
      <c r="B160" s="46" t="s">
        <v>199</v>
      </c>
      <c r="C160" s="46" t="s">
        <v>24</v>
      </c>
      <c r="D160" s="46" t="s">
        <v>43</v>
      </c>
      <c r="E160" s="46" t="s">
        <v>43</v>
      </c>
      <c r="F160" s="46" t="s">
        <v>212</v>
      </c>
      <c r="G160" s="46" t="s">
        <v>64</v>
      </c>
      <c r="H160" s="46" t="s">
        <v>33</v>
      </c>
      <c r="I160" s="46" t="s">
        <v>201</v>
      </c>
      <c r="J160" s="58" t="s">
        <v>214</v>
      </c>
      <c r="K160" s="48">
        <v>159.6</v>
      </c>
      <c r="L160" s="48">
        <v>0</v>
      </c>
      <c r="M160" s="48">
        <v>0</v>
      </c>
      <c r="N160" s="75"/>
      <c r="O160" s="76"/>
      <c r="P160" s="76"/>
      <c r="Q160" s="76"/>
    </row>
    <row r="161" spans="1:22" s="77" customFormat="1" ht="63">
      <c r="A161" s="39">
        <f t="shared" si="10"/>
        <v>140</v>
      </c>
      <c r="B161" s="46" t="s">
        <v>199</v>
      </c>
      <c r="C161" s="46" t="s">
        <v>24</v>
      </c>
      <c r="D161" s="46" t="s">
        <v>43</v>
      </c>
      <c r="E161" s="46" t="s">
        <v>43</v>
      </c>
      <c r="F161" s="46" t="s">
        <v>215</v>
      </c>
      <c r="G161" s="46" t="s">
        <v>32</v>
      </c>
      <c r="H161" s="46" t="s">
        <v>33</v>
      </c>
      <c r="I161" s="46" t="s">
        <v>201</v>
      </c>
      <c r="J161" s="58" t="s">
        <v>216</v>
      </c>
      <c r="K161" s="48">
        <f>K162</f>
        <v>400</v>
      </c>
      <c r="L161" s="48">
        <f>L162</f>
        <v>0</v>
      </c>
      <c r="M161" s="48">
        <f>M162</f>
        <v>0</v>
      </c>
      <c r="N161" s="75"/>
      <c r="O161" s="76"/>
      <c r="P161" s="76"/>
      <c r="Q161" s="76"/>
    </row>
    <row r="162" spans="1:22" s="77" customFormat="1" ht="126">
      <c r="A162" s="39">
        <f t="shared" si="10"/>
        <v>141</v>
      </c>
      <c r="B162" s="46" t="s">
        <v>199</v>
      </c>
      <c r="C162" s="46" t="s">
        <v>24</v>
      </c>
      <c r="D162" s="46" t="s">
        <v>43</v>
      </c>
      <c r="E162" s="46" t="s">
        <v>43</v>
      </c>
      <c r="F162" s="46" t="s">
        <v>215</v>
      </c>
      <c r="G162" s="46" t="s">
        <v>64</v>
      </c>
      <c r="H162" s="46" t="s">
        <v>33</v>
      </c>
      <c r="I162" s="46" t="s">
        <v>201</v>
      </c>
      <c r="J162" s="58" t="s">
        <v>217</v>
      </c>
      <c r="K162" s="48">
        <v>400</v>
      </c>
      <c r="L162" s="48">
        <v>0</v>
      </c>
      <c r="M162" s="48">
        <v>0</v>
      </c>
      <c r="N162" s="75"/>
      <c r="O162" s="76"/>
      <c r="P162" s="76"/>
      <c r="Q162" s="76"/>
    </row>
    <row r="163" spans="1:22" s="77" customFormat="1" ht="47.25">
      <c r="A163" s="39">
        <f t="shared" si="10"/>
        <v>142</v>
      </c>
      <c r="B163" s="46" t="s">
        <v>199</v>
      </c>
      <c r="C163" s="46" t="s">
        <v>24</v>
      </c>
      <c r="D163" s="46" t="s">
        <v>43</v>
      </c>
      <c r="E163" s="46" t="s">
        <v>43</v>
      </c>
      <c r="F163" s="46" t="s">
        <v>218</v>
      </c>
      <c r="G163" s="46" t="s">
        <v>32</v>
      </c>
      <c r="H163" s="46" t="s">
        <v>33</v>
      </c>
      <c r="I163" s="46" t="s">
        <v>201</v>
      </c>
      <c r="J163" s="58" t="s">
        <v>219</v>
      </c>
      <c r="K163" s="48">
        <f>K164</f>
        <v>75.599999999999994</v>
      </c>
      <c r="L163" s="48">
        <f>L164</f>
        <v>0</v>
      </c>
      <c r="M163" s="48">
        <f>M164</f>
        <v>0</v>
      </c>
      <c r="N163" s="75"/>
      <c r="O163" s="76"/>
      <c r="P163" s="76"/>
      <c r="Q163" s="76"/>
    </row>
    <row r="164" spans="1:22" s="77" customFormat="1" ht="47.25">
      <c r="A164" s="39">
        <f t="shared" si="10"/>
        <v>143</v>
      </c>
      <c r="B164" s="46" t="s">
        <v>199</v>
      </c>
      <c r="C164" s="46" t="s">
        <v>24</v>
      </c>
      <c r="D164" s="46" t="s">
        <v>43</v>
      </c>
      <c r="E164" s="46" t="s">
        <v>43</v>
      </c>
      <c r="F164" s="46" t="s">
        <v>218</v>
      </c>
      <c r="G164" s="46" t="s">
        <v>64</v>
      </c>
      <c r="H164" s="46" t="s">
        <v>33</v>
      </c>
      <c r="I164" s="46" t="s">
        <v>201</v>
      </c>
      <c r="J164" s="58" t="s">
        <v>220</v>
      </c>
      <c r="K164" s="48">
        <v>75.599999999999994</v>
      </c>
      <c r="L164" s="48">
        <v>0</v>
      </c>
      <c r="M164" s="48">
        <v>0</v>
      </c>
      <c r="N164" s="75"/>
      <c r="O164" s="76"/>
      <c r="P164" s="76"/>
      <c r="Q164" s="76"/>
    </row>
    <row r="165" spans="1:22">
      <c r="A165" s="39">
        <f t="shared" si="10"/>
        <v>144</v>
      </c>
      <c r="B165" s="46" t="s">
        <v>199</v>
      </c>
      <c r="C165" s="82" t="s">
        <v>24</v>
      </c>
      <c r="D165" s="82" t="s">
        <v>43</v>
      </c>
      <c r="E165" s="82" t="s">
        <v>43</v>
      </c>
      <c r="F165" s="82" t="s">
        <v>221</v>
      </c>
      <c r="G165" s="82" t="s">
        <v>32</v>
      </c>
      <c r="H165" s="82" t="s">
        <v>33</v>
      </c>
      <c r="I165" s="82" t="s">
        <v>201</v>
      </c>
      <c r="J165" s="83" t="s">
        <v>222</v>
      </c>
      <c r="K165" s="84">
        <f>K166</f>
        <v>53492.69999999999</v>
      </c>
      <c r="L165" s="84">
        <f>L166</f>
        <v>957.3</v>
      </c>
      <c r="M165" s="84">
        <f>M166</f>
        <v>957.3</v>
      </c>
      <c r="N165" s="49"/>
      <c r="O165" s="50"/>
      <c r="P165" s="50"/>
      <c r="Q165" s="50"/>
    </row>
    <row r="166" spans="1:22">
      <c r="A166" s="85">
        <f t="shared" si="10"/>
        <v>145</v>
      </c>
      <c r="B166" s="82" t="s">
        <v>199</v>
      </c>
      <c r="C166" s="82" t="s">
        <v>24</v>
      </c>
      <c r="D166" s="82" t="s">
        <v>43</v>
      </c>
      <c r="E166" s="82" t="s">
        <v>43</v>
      </c>
      <c r="F166" s="82" t="s">
        <v>221</v>
      </c>
      <c r="G166" s="82" t="s">
        <v>64</v>
      </c>
      <c r="H166" s="82" t="s">
        <v>33</v>
      </c>
      <c r="I166" s="82" t="s">
        <v>201</v>
      </c>
      <c r="J166" s="83" t="s">
        <v>223</v>
      </c>
      <c r="K166" s="84">
        <f>K167+K168+K169+K170+K171+K172+K173+K174+K175+K176+K177+K178+K179+K180+K181+K182+K183+K184+K185+K186+K187</f>
        <v>53492.69999999999</v>
      </c>
      <c r="L166" s="84">
        <f>L167+L168+L169+L170+L171+L172+L173+L174+L175+L176+L177+L178+L179+L180+L181+L182+L183+L184+L185+L186+L187</f>
        <v>957.3</v>
      </c>
      <c r="M166" s="84">
        <f>M167+M168+M169+M170+M171+M172+M173+M174+M175+M176+M177+M178+M179+M180+M181+M182+M183+M184+M185+M186+M187</f>
        <v>957.3</v>
      </c>
      <c r="N166" s="48" t="e">
        <f>#REF!+#REF!+#REF!+N177+#REF!+#REF!+#REF!+#REF!+#REF!+N180+N181+#REF!+#REF!+#REF!+#REF!+#REF!+#REF!</f>
        <v>#REF!</v>
      </c>
      <c r="O166" s="48" t="e">
        <f>#REF!+#REF!+#REF!+O177+#REF!+#REF!+#REF!+#REF!+#REF!+O180+O181+#REF!+#REF!+#REF!+#REF!+#REF!+#REF!</f>
        <v>#REF!</v>
      </c>
      <c r="P166" s="48" t="e">
        <f>#REF!+#REF!+#REF!+P177+#REF!+#REF!+#REF!+#REF!+#REF!+P180+P181+#REF!+#REF!+#REF!+#REF!+#REF!+#REF!</f>
        <v>#REF!</v>
      </c>
      <c r="Q166" s="48" t="e">
        <f>#REF!+#REF!+#REF!+Q177+#REF!+#REF!+#REF!+#REF!+#REF!+Q180+Q181+#REF!+#REF!+#REF!+#REF!+#REF!+#REF!</f>
        <v>#REF!</v>
      </c>
      <c r="R166" s="48" t="e">
        <f>#REF!+#REF!+#REF!+R177+#REF!+#REF!+#REF!+#REF!+#REF!+R180+R181+#REF!+#REF!+#REF!+#REF!+#REF!+#REF!</f>
        <v>#REF!</v>
      </c>
      <c r="S166" s="48" t="e">
        <f>#REF!+#REF!+#REF!+S177+#REF!+#REF!+#REF!+#REF!+#REF!+S180+S181+#REF!+#REF!+#REF!+#REF!+#REF!+#REF!</f>
        <v>#REF!</v>
      </c>
      <c r="T166" s="48" t="e">
        <f>#REF!+#REF!+#REF!+T177+#REF!+#REF!+#REF!+#REF!+#REF!+T180+T181+#REF!+#REF!+#REF!+#REF!+#REF!+#REF!</f>
        <v>#REF!</v>
      </c>
      <c r="U166" s="48" t="e">
        <f>#REF!+#REF!+#REF!+U177+#REF!+#REF!+#REF!+#REF!+#REF!+U180+U181+#REF!+#REF!+#REF!+#REF!+#REF!+#REF!</f>
        <v>#REF!</v>
      </c>
      <c r="V166" s="48" t="e">
        <f>#REF!+#REF!+#REF!+V177+#REF!+#REF!+#REF!+#REF!+#REF!+V180+V181+#REF!+#REF!+#REF!+#REF!+#REF!+#REF!</f>
        <v>#REF!</v>
      </c>
    </row>
    <row r="167" spans="1:22" ht="78.75">
      <c r="A167" s="39">
        <f t="shared" si="10"/>
        <v>146</v>
      </c>
      <c r="B167" s="46" t="s">
        <v>199</v>
      </c>
      <c r="C167" s="46" t="s">
        <v>24</v>
      </c>
      <c r="D167" s="46" t="s">
        <v>43</v>
      </c>
      <c r="E167" s="46" t="s">
        <v>43</v>
      </c>
      <c r="F167" s="46" t="s">
        <v>221</v>
      </c>
      <c r="G167" s="46" t="s">
        <v>64</v>
      </c>
      <c r="H167" s="46" t="s">
        <v>224</v>
      </c>
      <c r="I167" s="46" t="s">
        <v>201</v>
      </c>
      <c r="J167" s="86" t="s">
        <v>225</v>
      </c>
      <c r="K167" s="48">
        <v>2531</v>
      </c>
      <c r="L167" s="48">
        <v>0</v>
      </c>
      <c r="M167" s="48">
        <v>0</v>
      </c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ht="94.5">
      <c r="A168" s="39">
        <f t="shared" si="10"/>
        <v>147</v>
      </c>
      <c r="B168" s="46" t="s">
        <v>199</v>
      </c>
      <c r="C168" s="46" t="s">
        <v>24</v>
      </c>
      <c r="D168" s="46" t="s">
        <v>43</v>
      </c>
      <c r="E168" s="46" t="s">
        <v>43</v>
      </c>
      <c r="F168" s="46" t="s">
        <v>221</v>
      </c>
      <c r="G168" s="46" t="s">
        <v>64</v>
      </c>
      <c r="H168" s="46" t="s">
        <v>226</v>
      </c>
      <c r="I168" s="46" t="s">
        <v>201</v>
      </c>
      <c r="J168" s="86" t="s">
        <v>227</v>
      </c>
      <c r="K168" s="48">
        <v>577.9</v>
      </c>
      <c r="L168" s="48">
        <v>0</v>
      </c>
      <c r="M168" s="48">
        <v>0</v>
      </c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ht="78.75">
      <c r="A169" s="39">
        <f t="shared" si="10"/>
        <v>148</v>
      </c>
      <c r="B169" s="46" t="s">
        <v>199</v>
      </c>
      <c r="C169" s="46" t="s">
        <v>24</v>
      </c>
      <c r="D169" s="46" t="s">
        <v>43</v>
      </c>
      <c r="E169" s="46" t="s">
        <v>43</v>
      </c>
      <c r="F169" s="46" t="s">
        <v>221</v>
      </c>
      <c r="G169" s="46" t="s">
        <v>64</v>
      </c>
      <c r="H169" s="46" t="s">
        <v>228</v>
      </c>
      <c r="I169" s="46" t="s">
        <v>201</v>
      </c>
      <c r="J169" s="86" t="s">
        <v>229</v>
      </c>
      <c r="K169" s="48">
        <v>151.5</v>
      </c>
      <c r="L169" s="48">
        <v>0</v>
      </c>
      <c r="M169" s="48">
        <v>0</v>
      </c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ht="157.5">
      <c r="A170" s="39">
        <f t="shared" si="10"/>
        <v>149</v>
      </c>
      <c r="B170" s="46" t="s">
        <v>199</v>
      </c>
      <c r="C170" s="46" t="s">
        <v>24</v>
      </c>
      <c r="D170" s="46" t="s">
        <v>43</v>
      </c>
      <c r="E170" s="46" t="s">
        <v>43</v>
      </c>
      <c r="F170" s="46" t="s">
        <v>221</v>
      </c>
      <c r="G170" s="46" t="s">
        <v>64</v>
      </c>
      <c r="H170" s="46" t="s">
        <v>230</v>
      </c>
      <c r="I170" s="46" t="s">
        <v>201</v>
      </c>
      <c r="J170" s="86" t="s">
        <v>231</v>
      </c>
      <c r="K170" s="48">
        <v>91.7</v>
      </c>
      <c r="L170" s="48">
        <v>0</v>
      </c>
      <c r="M170" s="48">
        <v>0</v>
      </c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ht="63">
      <c r="A171" s="39">
        <f t="shared" si="10"/>
        <v>150</v>
      </c>
      <c r="B171" s="46" t="s">
        <v>199</v>
      </c>
      <c r="C171" s="46" t="s">
        <v>24</v>
      </c>
      <c r="D171" s="46" t="s">
        <v>43</v>
      </c>
      <c r="E171" s="46" t="s">
        <v>43</v>
      </c>
      <c r="F171" s="46" t="s">
        <v>221</v>
      </c>
      <c r="G171" s="46" t="s">
        <v>64</v>
      </c>
      <c r="H171" s="46" t="s">
        <v>232</v>
      </c>
      <c r="I171" s="46" t="s">
        <v>201</v>
      </c>
      <c r="J171" s="86" t="s">
        <v>233</v>
      </c>
      <c r="K171" s="48">
        <v>16270.4</v>
      </c>
      <c r="L171" s="48">
        <v>0</v>
      </c>
      <c r="M171" s="48">
        <v>0</v>
      </c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ht="31.5">
      <c r="A172" s="39">
        <f t="shared" si="10"/>
        <v>151</v>
      </c>
      <c r="B172" s="46" t="s">
        <v>199</v>
      </c>
      <c r="C172" s="46" t="s">
        <v>24</v>
      </c>
      <c r="D172" s="46" t="s">
        <v>43</v>
      </c>
      <c r="E172" s="46" t="s">
        <v>43</v>
      </c>
      <c r="F172" s="46" t="s">
        <v>221</v>
      </c>
      <c r="G172" s="46" t="s">
        <v>64</v>
      </c>
      <c r="H172" s="46" t="s">
        <v>234</v>
      </c>
      <c r="I172" s="46" t="s">
        <v>201</v>
      </c>
      <c r="J172" s="86" t="s">
        <v>235</v>
      </c>
      <c r="K172" s="48">
        <v>1235.5999999999999</v>
      </c>
      <c r="L172" s="48">
        <v>0</v>
      </c>
      <c r="M172" s="48">
        <v>0</v>
      </c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ht="47.25">
      <c r="A173" s="39">
        <f t="shared" si="10"/>
        <v>152</v>
      </c>
      <c r="B173" s="46" t="s">
        <v>199</v>
      </c>
      <c r="C173" s="46" t="s">
        <v>24</v>
      </c>
      <c r="D173" s="46" t="s">
        <v>43</v>
      </c>
      <c r="E173" s="46" t="s">
        <v>43</v>
      </c>
      <c r="F173" s="46" t="s">
        <v>221</v>
      </c>
      <c r="G173" s="46" t="s">
        <v>64</v>
      </c>
      <c r="H173" s="46" t="s">
        <v>236</v>
      </c>
      <c r="I173" s="46" t="s">
        <v>201</v>
      </c>
      <c r="J173" s="86" t="s">
        <v>237</v>
      </c>
      <c r="K173" s="48">
        <v>6</v>
      </c>
      <c r="L173" s="48">
        <v>0</v>
      </c>
      <c r="M173" s="48">
        <v>0</v>
      </c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ht="78.75">
      <c r="A174" s="39">
        <f t="shared" si="10"/>
        <v>153</v>
      </c>
      <c r="B174" s="46" t="s">
        <v>199</v>
      </c>
      <c r="C174" s="46" t="s">
        <v>24</v>
      </c>
      <c r="D174" s="46" t="s">
        <v>43</v>
      </c>
      <c r="E174" s="46" t="s">
        <v>43</v>
      </c>
      <c r="F174" s="46" t="s">
        <v>221</v>
      </c>
      <c r="G174" s="46" t="s">
        <v>64</v>
      </c>
      <c r="H174" s="46" t="s">
        <v>238</v>
      </c>
      <c r="I174" s="46" t="s">
        <v>201</v>
      </c>
      <c r="J174" s="86" t="s">
        <v>239</v>
      </c>
      <c r="K174" s="48">
        <v>500</v>
      </c>
      <c r="L174" s="48">
        <v>0</v>
      </c>
      <c r="M174" s="48">
        <v>0</v>
      </c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ht="31.5">
      <c r="A175" s="39">
        <f t="shared" si="10"/>
        <v>154</v>
      </c>
      <c r="B175" s="46" t="s">
        <v>199</v>
      </c>
      <c r="C175" s="46" t="s">
        <v>24</v>
      </c>
      <c r="D175" s="46" t="s">
        <v>43</v>
      </c>
      <c r="E175" s="46" t="s">
        <v>43</v>
      </c>
      <c r="F175" s="46" t="s">
        <v>221</v>
      </c>
      <c r="G175" s="46" t="s">
        <v>64</v>
      </c>
      <c r="H175" s="46" t="s">
        <v>240</v>
      </c>
      <c r="I175" s="46" t="s">
        <v>201</v>
      </c>
      <c r="J175" s="86" t="s">
        <v>241</v>
      </c>
      <c r="K175" s="48">
        <v>474.1</v>
      </c>
      <c r="L175" s="48">
        <v>0</v>
      </c>
      <c r="M175" s="48">
        <v>0</v>
      </c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ht="63">
      <c r="A176" s="39">
        <f t="shared" si="10"/>
        <v>155</v>
      </c>
      <c r="B176" s="46" t="s">
        <v>199</v>
      </c>
      <c r="C176" s="46" t="s">
        <v>24</v>
      </c>
      <c r="D176" s="46" t="s">
        <v>43</v>
      </c>
      <c r="E176" s="46" t="s">
        <v>43</v>
      </c>
      <c r="F176" s="46" t="s">
        <v>221</v>
      </c>
      <c r="G176" s="46" t="s">
        <v>64</v>
      </c>
      <c r="H176" s="46" t="s">
        <v>242</v>
      </c>
      <c r="I176" s="46" t="s">
        <v>201</v>
      </c>
      <c r="J176" s="86" t="s">
        <v>243</v>
      </c>
      <c r="K176" s="48">
        <v>287.10000000000002</v>
      </c>
      <c r="L176" s="48">
        <v>0</v>
      </c>
      <c r="M176" s="48">
        <v>0</v>
      </c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5" ht="31.5">
      <c r="A177" s="39">
        <f t="shared" si="10"/>
        <v>156</v>
      </c>
      <c r="B177" s="46" t="s">
        <v>199</v>
      </c>
      <c r="C177" s="46" t="s">
        <v>24</v>
      </c>
      <c r="D177" s="46" t="s">
        <v>43</v>
      </c>
      <c r="E177" s="46" t="s">
        <v>43</v>
      </c>
      <c r="F177" s="46" t="s">
        <v>221</v>
      </c>
      <c r="G177" s="46" t="s">
        <v>64</v>
      </c>
      <c r="H177" s="46" t="s">
        <v>244</v>
      </c>
      <c r="I177" s="46" t="s">
        <v>201</v>
      </c>
      <c r="J177" s="86" t="s">
        <v>245</v>
      </c>
      <c r="K177" s="48">
        <v>351.4</v>
      </c>
      <c r="L177" s="48">
        <v>351.4</v>
      </c>
      <c r="M177" s="48">
        <v>351.4</v>
      </c>
      <c r="N177" s="49"/>
      <c r="O177" s="50"/>
      <c r="P177" s="50"/>
      <c r="Q177" s="50"/>
    </row>
    <row r="178" spans="1:25" ht="47.25">
      <c r="A178" s="39">
        <f t="shared" si="10"/>
        <v>157</v>
      </c>
      <c r="B178" s="46" t="s">
        <v>199</v>
      </c>
      <c r="C178" s="46" t="s">
        <v>24</v>
      </c>
      <c r="D178" s="46" t="s">
        <v>43</v>
      </c>
      <c r="E178" s="46" t="s">
        <v>43</v>
      </c>
      <c r="F178" s="46" t="s">
        <v>221</v>
      </c>
      <c r="G178" s="46" t="s">
        <v>64</v>
      </c>
      <c r="H178" s="46" t="s">
        <v>246</v>
      </c>
      <c r="I178" s="46" t="s">
        <v>201</v>
      </c>
      <c r="J178" s="86" t="s">
        <v>247</v>
      </c>
      <c r="K178" s="48">
        <v>520.5</v>
      </c>
      <c r="L178" s="48">
        <v>0</v>
      </c>
      <c r="M178" s="48">
        <v>0</v>
      </c>
      <c r="N178" s="49"/>
      <c r="O178" s="50"/>
      <c r="P178" s="50"/>
      <c r="Q178" s="50"/>
    </row>
    <row r="179" spans="1:25" ht="78.75">
      <c r="A179" s="39">
        <f t="shared" si="10"/>
        <v>158</v>
      </c>
      <c r="B179" s="46" t="s">
        <v>199</v>
      </c>
      <c r="C179" s="46" t="s">
        <v>24</v>
      </c>
      <c r="D179" s="46" t="s">
        <v>43</v>
      </c>
      <c r="E179" s="46" t="s">
        <v>43</v>
      </c>
      <c r="F179" s="46" t="s">
        <v>221</v>
      </c>
      <c r="G179" s="46" t="s">
        <v>64</v>
      </c>
      <c r="H179" s="46" t="s">
        <v>248</v>
      </c>
      <c r="I179" s="46" t="s">
        <v>201</v>
      </c>
      <c r="J179" s="86" t="s">
        <v>249</v>
      </c>
      <c r="K179" s="48">
        <v>232.8</v>
      </c>
      <c r="L179" s="48">
        <v>0</v>
      </c>
      <c r="M179" s="48">
        <v>0</v>
      </c>
      <c r="N179" s="49"/>
      <c r="O179" s="50"/>
      <c r="P179" s="50"/>
      <c r="Q179" s="50"/>
    </row>
    <row r="180" spans="1:25" ht="63">
      <c r="A180" s="39">
        <f t="shared" si="10"/>
        <v>159</v>
      </c>
      <c r="B180" s="46" t="s">
        <v>199</v>
      </c>
      <c r="C180" s="46" t="s">
        <v>24</v>
      </c>
      <c r="D180" s="46" t="s">
        <v>43</v>
      </c>
      <c r="E180" s="46" t="s">
        <v>43</v>
      </c>
      <c r="F180" s="46" t="s">
        <v>221</v>
      </c>
      <c r="G180" s="46" t="s">
        <v>64</v>
      </c>
      <c r="H180" s="46" t="s">
        <v>250</v>
      </c>
      <c r="I180" s="46" t="s">
        <v>201</v>
      </c>
      <c r="J180" s="86" t="s">
        <v>251</v>
      </c>
      <c r="K180" s="48">
        <v>5545.9</v>
      </c>
      <c r="L180" s="48">
        <v>545.9</v>
      </c>
      <c r="M180" s="48">
        <v>545.9</v>
      </c>
      <c r="N180" s="49"/>
      <c r="O180" s="50"/>
      <c r="P180" s="50"/>
      <c r="Q180" s="50"/>
    </row>
    <row r="181" spans="1:25" ht="47.25">
      <c r="A181" s="39">
        <f t="shared" si="10"/>
        <v>160</v>
      </c>
      <c r="B181" s="46" t="s">
        <v>199</v>
      </c>
      <c r="C181" s="46" t="s">
        <v>24</v>
      </c>
      <c r="D181" s="46" t="s">
        <v>43</v>
      </c>
      <c r="E181" s="46" t="s">
        <v>43</v>
      </c>
      <c r="F181" s="46" t="s">
        <v>221</v>
      </c>
      <c r="G181" s="46" t="s">
        <v>64</v>
      </c>
      <c r="H181" s="46" t="s">
        <v>252</v>
      </c>
      <c r="I181" s="46" t="s">
        <v>201</v>
      </c>
      <c r="J181" s="88" t="s">
        <v>253</v>
      </c>
      <c r="K181" s="48">
        <v>58.9</v>
      </c>
      <c r="L181" s="48">
        <v>60</v>
      </c>
      <c r="M181" s="48">
        <v>60</v>
      </c>
      <c r="N181" s="49"/>
      <c r="O181" s="50"/>
      <c r="P181" s="50"/>
      <c r="Q181" s="50"/>
    </row>
    <row r="182" spans="1:25" ht="31.5">
      <c r="A182" s="39">
        <f t="shared" si="10"/>
        <v>161</v>
      </c>
      <c r="B182" s="46" t="s">
        <v>199</v>
      </c>
      <c r="C182" s="46" t="s">
        <v>24</v>
      </c>
      <c r="D182" s="46" t="s">
        <v>43</v>
      </c>
      <c r="E182" s="46" t="s">
        <v>43</v>
      </c>
      <c r="F182" s="46" t="s">
        <v>221</v>
      </c>
      <c r="G182" s="46" t="s">
        <v>64</v>
      </c>
      <c r="H182" s="46" t="s">
        <v>254</v>
      </c>
      <c r="I182" s="46" t="s">
        <v>201</v>
      </c>
      <c r="J182" s="88" t="s">
        <v>255</v>
      </c>
      <c r="K182" s="48">
        <v>2470.8000000000002</v>
      </c>
      <c r="L182" s="48">
        <v>0</v>
      </c>
      <c r="M182" s="48">
        <v>0</v>
      </c>
      <c r="N182" s="49"/>
      <c r="O182" s="50"/>
      <c r="P182" s="50"/>
      <c r="Q182" s="50"/>
    </row>
    <row r="183" spans="1:25" ht="173.25">
      <c r="A183" s="39">
        <f t="shared" si="10"/>
        <v>162</v>
      </c>
      <c r="B183" s="46" t="s">
        <v>199</v>
      </c>
      <c r="C183" s="46" t="s">
        <v>24</v>
      </c>
      <c r="D183" s="46" t="s">
        <v>43</v>
      </c>
      <c r="E183" s="46" t="s">
        <v>43</v>
      </c>
      <c r="F183" s="46" t="s">
        <v>221</v>
      </c>
      <c r="G183" s="46" t="s">
        <v>64</v>
      </c>
      <c r="H183" s="46" t="s">
        <v>256</v>
      </c>
      <c r="I183" s="46" t="s">
        <v>201</v>
      </c>
      <c r="J183" s="88" t="s">
        <v>257</v>
      </c>
      <c r="K183" s="48">
        <v>9000</v>
      </c>
      <c r="L183" s="48">
        <v>0</v>
      </c>
      <c r="M183" s="48">
        <v>0</v>
      </c>
      <c r="N183" s="49"/>
      <c r="O183" s="50"/>
      <c r="P183" s="50"/>
      <c r="Q183" s="50"/>
    </row>
    <row r="184" spans="1:25" ht="63">
      <c r="A184" s="39">
        <f t="shared" si="10"/>
        <v>163</v>
      </c>
      <c r="B184" s="46" t="s">
        <v>199</v>
      </c>
      <c r="C184" s="46" t="s">
        <v>24</v>
      </c>
      <c r="D184" s="46" t="s">
        <v>43</v>
      </c>
      <c r="E184" s="46" t="s">
        <v>43</v>
      </c>
      <c r="F184" s="46" t="s">
        <v>221</v>
      </c>
      <c r="G184" s="46" t="s">
        <v>64</v>
      </c>
      <c r="H184" s="46" t="s">
        <v>258</v>
      </c>
      <c r="I184" s="46" t="s">
        <v>201</v>
      </c>
      <c r="J184" s="88" t="s">
        <v>259</v>
      </c>
      <c r="K184" s="48">
        <v>5125.5</v>
      </c>
      <c r="L184" s="48">
        <v>0</v>
      </c>
      <c r="M184" s="48">
        <v>0</v>
      </c>
      <c r="N184" s="49"/>
      <c r="O184" s="50"/>
      <c r="P184" s="50"/>
      <c r="Q184" s="50"/>
    </row>
    <row r="185" spans="1:25" ht="47.25">
      <c r="A185" s="39">
        <f t="shared" si="10"/>
        <v>164</v>
      </c>
      <c r="B185" s="46" t="s">
        <v>199</v>
      </c>
      <c r="C185" s="46" t="s">
        <v>24</v>
      </c>
      <c r="D185" s="46" t="s">
        <v>43</v>
      </c>
      <c r="E185" s="46" t="s">
        <v>43</v>
      </c>
      <c r="F185" s="46" t="s">
        <v>221</v>
      </c>
      <c r="G185" s="46" t="s">
        <v>64</v>
      </c>
      <c r="H185" s="46" t="s">
        <v>260</v>
      </c>
      <c r="I185" s="46" t="s">
        <v>201</v>
      </c>
      <c r="J185" s="88" t="s">
        <v>261</v>
      </c>
      <c r="K185" s="48">
        <v>650</v>
      </c>
      <c r="L185" s="48">
        <v>0</v>
      </c>
      <c r="M185" s="48">
        <v>0</v>
      </c>
      <c r="N185" s="49"/>
      <c r="O185" s="50"/>
      <c r="P185" s="50"/>
      <c r="Q185" s="50"/>
    </row>
    <row r="186" spans="1:25" ht="78.75">
      <c r="A186" s="39">
        <f t="shared" si="10"/>
        <v>165</v>
      </c>
      <c r="B186" s="46" t="s">
        <v>199</v>
      </c>
      <c r="C186" s="46" t="s">
        <v>24</v>
      </c>
      <c r="D186" s="46" t="s">
        <v>43</v>
      </c>
      <c r="E186" s="46" t="s">
        <v>43</v>
      </c>
      <c r="F186" s="46" t="s">
        <v>221</v>
      </c>
      <c r="G186" s="46" t="s">
        <v>64</v>
      </c>
      <c r="H186" s="46" t="s">
        <v>262</v>
      </c>
      <c r="I186" s="46" t="s">
        <v>201</v>
      </c>
      <c r="J186" s="88" t="s">
        <v>263</v>
      </c>
      <c r="K186" s="48">
        <v>6820.1</v>
      </c>
      <c r="L186" s="48">
        <v>0</v>
      </c>
      <c r="M186" s="48">
        <v>0</v>
      </c>
      <c r="N186" s="49"/>
      <c r="O186" s="50"/>
      <c r="P186" s="50"/>
      <c r="Q186" s="50"/>
    </row>
    <row r="187" spans="1:25" ht="47.25">
      <c r="A187" s="39">
        <f t="shared" si="10"/>
        <v>166</v>
      </c>
      <c r="B187" s="46" t="s">
        <v>199</v>
      </c>
      <c r="C187" s="46" t="s">
        <v>24</v>
      </c>
      <c r="D187" s="46" t="s">
        <v>43</v>
      </c>
      <c r="E187" s="46" t="s">
        <v>43</v>
      </c>
      <c r="F187" s="46" t="s">
        <v>221</v>
      </c>
      <c r="G187" s="46" t="s">
        <v>64</v>
      </c>
      <c r="H187" s="46" t="s">
        <v>264</v>
      </c>
      <c r="I187" s="46" t="s">
        <v>201</v>
      </c>
      <c r="J187" s="88" t="s">
        <v>265</v>
      </c>
      <c r="K187" s="48">
        <v>591.5</v>
      </c>
      <c r="L187" s="48">
        <v>0</v>
      </c>
      <c r="M187" s="48">
        <v>0</v>
      </c>
      <c r="N187" s="49"/>
      <c r="O187" s="50"/>
      <c r="P187" s="50"/>
      <c r="Q187" s="50"/>
    </row>
    <row r="188" spans="1:25" s="77" customFormat="1" ht="47.25">
      <c r="A188" s="39">
        <f t="shared" si="10"/>
        <v>167</v>
      </c>
      <c r="B188" s="40" t="s">
        <v>199</v>
      </c>
      <c r="C188" s="40" t="s">
        <v>24</v>
      </c>
      <c r="D188" s="40" t="s">
        <v>43</v>
      </c>
      <c r="E188" s="40" t="s">
        <v>53</v>
      </c>
      <c r="F188" s="40" t="s">
        <v>31</v>
      </c>
      <c r="G188" s="40" t="s">
        <v>32</v>
      </c>
      <c r="H188" s="40" t="s">
        <v>33</v>
      </c>
      <c r="I188" s="40" t="s">
        <v>201</v>
      </c>
      <c r="J188" s="41" t="s">
        <v>266</v>
      </c>
      <c r="K188" s="42">
        <f>K189+K191+K193++K213+K215+K219+K222+K224</f>
        <v>391847.19999999995</v>
      </c>
      <c r="L188" s="42">
        <f>L189+L191+L193++L213+L215+L219+L222+L224</f>
        <v>366699.8</v>
      </c>
      <c r="M188" s="42">
        <f>M189+M191+M193++M213+M215+M219+M222+M224</f>
        <v>367775.2</v>
      </c>
      <c r="N188" s="75"/>
      <c r="O188" s="75"/>
      <c r="P188" s="75"/>
      <c r="Q188" s="75"/>
      <c r="R188" s="75"/>
      <c r="S188" s="75"/>
      <c r="X188" s="77">
        <v>368894</v>
      </c>
      <c r="Y188" s="77">
        <v>367775.2</v>
      </c>
    </row>
    <row r="189" spans="1:25" ht="63">
      <c r="A189" s="39">
        <f t="shared" si="10"/>
        <v>168</v>
      </c>
      <c r="B189" s="46" t="s">
        <v>199</v>
      </c>
      <c r="C189" s="46" t="s">
        <v>24</v>
      </c>
      <c r="D189" s="46" t="s">
        <v>43</v>
      </c>
      <c r="E189" s="46" t="s">
        <v>53</v>
      </c>
      <c r="F189" s="46" t="s">
        <v>267</v>
      </c>
      <c r="G189" s="46" t="s">
        <v>32</v>
      </c>
      <c r="H189" s="46" t="s">
        <v>33</v>
      </c>
      <c r="I189" s="46" t="s">
        <v>201</v>
      </c>
      <c r="J189" s="88" t="s">
        <v>268</v>
      </c>
      <c r="K189" s="48">
        <f>K190</f>
        <v>2.9</v>
      </c>
      <c r="L189" s="48">
        <f>L190</f>
        <v>0</v>
      </c>
      <c r="M189" s="48">
        <f>M190</f>
        <v>0</v>
      </c>
      <c r="N189" s="49"/>
      <c r="O189" s="50"/>
      <c r="P189" s="50"/>
      <c r="Q189" s="50"/>
    </row>
    <row r="190" spans="1:25" ht="78.75">
      <c r="A190" s="39">
        <f t="shared" si="10"/>
        <v>169</v>
      </c>
      <c r="B190" s="46" t="s">
        <v>199</v>
      </c>
      <c r="C190" s="46" t="s">
        <v>24</v>
      </c>
      <c r="D190" s="46" t="s">
        <v>43</v>
      </c>
      <c r="E190" s="46" t="s">
        <v>53</v>
      </c>
      <c r="F190" s="46" t="s">
        <v>267</v>
      </c>
      <c r="G190" s="46" t="s">
        <v>64</v>
      </c>
      <c r="H190" s="46" t="s">
        <v>33</v>
      </c>
      <c r="I190" s="46" t="s">
        <v>201</v>
      </c>
      <c r="J190" s="88" t="s">
        <v>269</v>
      </c>
      <c r="K190" s="48">
        <v>2.9</v>
      </c>
      <c r="L190" s="48">
        <v>0</v>
      </c>
      <c r="M190" s="48">
        <v>0</v>
      </c>
      <c r="N190" s="49"/>
      <c r="O190" s="50"/>
      <c r="P190" s="50"/>
      <c r="Q190" s="50"/>
    </row>
    <row r="191" spans="1:25" s="89" customFormat="1" ht="63">
      <c r="A191" s="39">
        <f t="shared" si="10"/>
        <v>170</v>
      </c>
      <c r="B191" s="46" t="s">
        <v>199</v>
      </c>
      <c r="C191" s="46" t="s">
        <v>24</v>
      </c>
      <c r="D191" s="46" t="s">
        <v>43</v>
      </c>
      <c r="E191" s="46" t="s">
        <v>53</v>
      </c>
      <c r="F191" s="46" t="s">
        <v>115</v>
      </c>
      <c r="G191" s="46" t="s">
        <v>32</v>
      </c>
      <c r="H191" s="46" t="s">
        <v>33</v>
      </c>
      <c r="I191" s="46" t="s">
        <v>201</v>
      </c>
      <c r="J191" s="86" t="s">
        <v>270</v>
      </c>
      <c r="K191" s="48">
        <f>K192</f>
        <v>1067.2</v>
      </c>
      <c r="L191" s="48">
        <f>L192</f>
        <v>1079.0999999999999</v>
      </c>
      <c r="M191" s="48">
        <f>M192</f>
        <v>0</v>
      </c>
      <c r="N191" s="79"/>
      <c r="O191" s="80"/>
      <c r="P191" s="80"/>
      <c r="Q191" s="80"/>
    </row>
    <row r="192" spans="1:25" ht="63">
      <c r="A192" s="39">
        <f t="shared" si="10"/>
        <v>171</v>
      </c>
      <c r="B192" s="46" t="s">
        <v>199</v>
      </c>
      <c r="C192" s="46" t="s">
        <v>24</v>
      </c>
      <c r="D192" s="46" t="s">
        <v>43</v>
      </c>
      <c r="E192" s="46" t="s">
        <v>53</v>
      </c>
      <c r="F192" s="46" t="s">
        <v>115</v>
      </c>
      <c r="G192" s="46" t="s">
        <v>64</v>
      </c>
      <c r="H192" s="46" t="s">
        <v>33</v>
      </c>
      <c r="I192" s="46" t="s">
        <v>201</v>
      </c>
      <c r="J192" s="86" t="s">
        <v>271</v>
      </c>
      <c r="K192" s="48">
        <v>1067.2</v>
      </c>
      <c r="L192" s="48">
        <v>1079.0999999999999</v>
      </c>
      <c r="M192" s="48">
        <v>0</v>
      </c>
      <c r="N192" s="49"/>
      <c r="O192" s="50"/>
      <c r="P192" s="50"/>
      <c r="Q192" s="50"/>
    </row>
    <row r="193" spans="1:26" ht="40.5" customHeight="1">
      <c r="A193" s="39">
        <f t="shared" si="10"/>
        <v>172</v>
      </c>
      <c r="B193" s="40" t="s">
        <v>199</v>
      </c>
      <c r="C193" s="40" t="s">
        <v>24</v>
      </c>
      <c r="D193" s="40" t="s">
        <v>43</v>
      </c>
      <c r="E193" s="40" t="s">
        <v>53</v>
      </c>
      <c r="F193" s="40" t="s">
        <v>272</v>
      </c>
      <c r="G193" s="40" t="s">
        <v>32</v>
      </c>
      <c r="H193" s="40" t="s">
        <v>33</v>
      </c>
      <c r="I193" s="40" t="s">
        <v>201</v>
      </c>
      <c r="J193" s="90" t="s">
        <v>273</v>
      </c>
      <c r="K193" s="42">
        <f>K194</f>
        <v>320844.79999999999</v>
      </c>
      <c r="L193" s="42">
        <f>L194</f>
        <v>308713.7</v>
      </c>
      <c r="M193" s="42">
        <f>M194</f>
        <v>310907.90000000002</v>
      </c>
      <c r="N193" s="49"/>
      <c r="O193" s="50"/>
      <c r="P193" s="50"/>
      <c r="Q193" s="50"/>
      <c r="X193" s="9">
        <v>313427.5</v>
      </c>
      <c r="Y193" s="9">
        <v>313387.8</v>
      </c>
    </row>
    <row r="194" spans="1:26" ht="55.5" customHeight="1">
      <c r="A194" s="39">
        <f t="shared" si="10"/>
        <v>173</v>
      </c>
      <c r="B194" s="40" t="s">
        <v>199</v>
      </c>
      <c r="C194" s="40" t="s">
        <v>24</v>
      </c>
      <c r="D194" s="40" t="s">
        <v>43</v>
      </c>
      <c r="E194" s="40" t="s">
        <v>53</v>
      </c>
      <c r="F194" s="40" t="s">
        <v>272</v>
      </c>
      <c r="G194" s="40" t="s">
        <v>64</v>
      </c>
      <c r="H194" s="40" t="s">
        <v>33</v>
      </c>
      <c r="I194" s="40" t="s">
        <v>201</v>
      </c>
      <c r="J194" s="90" t="s">
        <v>274</v>
      </c>
      <c r="K194" s="42">
        <f>K195+K196+K197+K198+K199+K200+K201+K202+K203+K204+K205+K206+K207+K208+K209+K210+K211+K212</f>
        <v>320844.79999999999</v>
      </c>
      <c r="L194" s="42">
        <f>L195+L196+L197+L198+L199+L200+L201+L202+L203+L204+L205+L206+L207+L208+L209+L210+L211+L212</f>
        <v>308713.7</v>
      </c>
      <c r="M194" s="42">
        <f>M195+M196+M197+M198+M199+M200+M201+M202+M203+M204+M205+M206+M207+M208+M209+M210+M211+M212</f>
        <v>310907.90000000002</v>
      </c>
      <c r="N194" s="42" t="e">
        <f>N195+N197+N198+N199+N200+N201+N202+N203+N204+N205+N206+N207+N208+N209+N210+N211+N212+N213+N215+#REF!</f>
        <v>#REF!</v>
      </c>
      <c r="O194" s="42" t="e">
        <f>O195+O197+O198+O199+O200+O201+O202+O203+O204+O205+O206+O207+O208+O209+O210+O211+O212+O213+O215+#REF!</f>
        <v>#REF!</v>
      </c>
      <c r="P194" s="42" t="e">
        <f>P195+P197+P198+P199+P200+P201+P202+P203+P204+P205+P206+P207+P208+P209+P210+P211+P212+P213+P215+#REF!</f>
        <v>#REF!</v>
      </c>
      <c r="Q194" s="42" t="e">
        <f>Q195+Q197+Q198+Q199+Q200+Q201+Q202+Q203+Q204+Q205+Q206+Q207+Q208+Q209+Q210+Q211+Q212+Q213+Q215+#REF!</f>
        <v>#REF!</v>
      </c>
      <c r="R194" s="42" t="e">
        <f>R195+R197+R198+R199+R200+R201+R202+R203+R204+R205+R206+R207+R208+R209+R210+R211+R212+R213+R215+#REF!</f>
        <v>#REF!</v>
      </c>
      <c r="S194" s="42" t="e">
        <f>S195+S197+S198+S199+S200+S201+S202+S203+S204+S205+S206+S207+S208+S209+S210+S211+S212+S213+S215+#REF!</f>
        <v>#REF!</v>
      </c>
      <c r="T194" s="42" t="e">
        <f>T195+T197+T198+T199+T200+T201+T202+T203+T204+T205+T206+T207+T208+T209+T210+T211+T212+T213+T215+#REF!</f>
        <v>#REF!</v>
      </c>
      <c r="U194" s="42" t="e">
        <f>U195+U197+U198+U199+U200+U201+U202+U203+U204+U205+U206+U207+U208+U209+U210+U211+U212+U213+U215+#REF!</f>
        <v>#REF!</v>
      </c>
      <c r="V194" s="42" t="e">
        <f>V195+V197+V198+V199+V200+V201+V202+V203+V204+V205+V206+V207+V208+V209+V210+V211+V212+V213+V215+#REF!</f>
        <v>#REF!</v>
      </c>
      <c r="X194" s="9">
        <v>313427.5</v>
      </c>
      <c r="Y194" s="9">
        <v>313387.8</v>
      </c>
    </row>
    <row r="195" spans="1:26" ht="117.75" customHeight="1">
      <c r="A195" s="39">
        <f t="shared" si="10"/>
        <v>174</v>
      </c>
      <c r="B195" s="46" t="s">
        <v>199</v>
      </c>
      <c r="C195" s="46" t="s">
        <v>24</v>
      </c>
      <c r="D195" s="46" t="s">
        <v>43</v>
      </c>
      <c r="E195" s="46" t="s">
        <v>53</v>
      </c>
      <c r="F195" s="46" t="s">
        <v>272</v>
      </c>
      <c r="G195" s="46" t="s">
        <v>64</v>
      </c>
      <c r="H195" s="46" t="s">
        <v>275</v>
      </c>
      <c r="I195" s="46" t="s">
        <v>201</v>
      </c>
      <c r="J195" s="86" t="s">
        <v>276</v>
      </c>
      <c r="K195" s="48">
        <v>24568.7</v>
      </c>
      <c r="L195" s="48">
        <v>24578.7</v>
      </c>
      <c r="M195" s="48">
        <v>24578.7</v>
      </c>
      <c r="N195" s="49"/>
      <c r="O195" s="50"/>
      <c r="P195" s="50"/>
      <c r="Q195" s="50"/>
    </row>
    <row r="196" spans="1:26" ht="120" customHeight="1">
      <c r="A196" s="39">
        <f t="shared" si="10"/>
        <v>175</v>
      </c>
      <c r="B196" s="46" t="s">
        <v>199</v>
      </c>
      <c r="C196" s="46" t="s">
        <v>24</v>
      </c>
      <c r="D196" s="46" t="s">
        <v>43</v>
      </c>
      <c r="E196" s="46" t="s">
        <v>53</v>
      </c>
      <c r="F196" s="46" t="s">
        <v>272</v>
      </c>
      <c r="G196" s="46" t="s">
        <v>64</v>
      </c>
      <c r="H196" s="46" t="s">
        <v>277</v>
      </c>
      <c r="I196" s="46" t="s">
        <v>201</v>
      </c>
      <c r="J196" s="86" t="s">
        <v>278</v>
      </c>
      <c r="K196" s="84">
        <v>87.3</v>
      </c>
      <c r="L196" s="48">
        <v>87.3</v>
      </c>
      <c r="M196" s="48">
        <v>87.3</v>
      </c>
      <c r="N196" s="49"/>
      <c r="O196" s="50"/>
      <c r="P196" s="50"/>
      <c r="Q196" s="50"/>
      <c r="X196" s="9">
        <v>54.2</v>
      </c>
    </row>
    <row r="197" spans="1:26" ht="103.5" customHeight="1">
      <c r="A197" s="39">
        <f t="shared" si="10"/>
        <v>176</v>
      </c>
      <c r="B197" s="46" t="s">
        <v>199</v>
      </c>
      <c r="C197" s="46" t="s">
        <v>24</v>
      </c>
      <c r="D197" s="46" t="s">
        <v>43</v>
      </c>
      <c r="E197" s="46" t="s">
        <v>53</v>
      </c>
      <c r="F197" s="46" t="s">
        <v>272</v>
      </c>
      <c r="G197" s="46" t="s">
        <v>64</v>
      </c>
      <c r="H197" s="46" t="s">
        <v>279</v>
      </c>
      <c r="I197" s="46" t="s">
        <v>201</v>
      </c>
      <c r="J197" s="91" t="s">
        <v>280</v>
      </c>
      <c r="K197" s="48">
        <v>26.7</v>
      </c>
      <c r="L197" s="48">
        <v>26.7</v>
      </c>
      <c r="M197" s="48">
        <v>26.7</v>
      </c>
      <c r="N197" s="49"/>
      <c r="O197" s="50"/>
      <c r="P197" s="50"/>
      <c r="Q197" s="50"/>
    </row>
    <row r="198" spans="1:26" ht="70.5" customHeight="1">
      <c r="A198" s="39">
        <f t="shared" si="10"/>
        <v>177</v>
      </c>
      <c r="B198" s="46" t="s">
        <v>199</v>
      </c>
      <c r="C198" s="46" t="s">
        <v>24</v>
      </c>
      <c r="D198" s="46" t="s">
        <v>43</v>
      </c>
      <c r="E198" s="46" t="s">
        <v>53</v>
      </c>
      <c r="F198" s="46" t="s">
        <v>272</v>
      </c>
      <c r="G198" s="46" t="s">
        <v>64</v>
      </c>
      <c r="H198" s="46" t="s">
        <v>281</v>
      </c>
      <c r="I198" s="46" t="s">
        <v>201</v>
      </c>
      <c r="J198" s="91" t="s">
        <v>282</v>
      </c>
      <c r="K198" s="48">
        <v>0</v>
      </c>
      <c r="L198" s="48">
        <v>735.9</v>
      </c>
      <c r="M198" s="48">
        <v>735.9</v>
      </c>
      <c r="N198" s="49"/>
      <c r="O198" s="50"/>
      <c r="P198" s="50"/>
      <c r="Q198" s="50"/>
    </row>
    <row r="199" spans="1:26" ht="175.5" customHeight="1">
      <c r="A199" s="39">
        <f t="shared" si="10"/>
        <v>178</v>
      </c>
      <c r="B199" s="46" t="s">
        <v>199</v>
      </c>
      <c r="C199" s="46" t="s">
        <v>24</v>
      </c>
      <c r="D199" s="46" t="s">
        <v>43</v>
      </c>
      <c r="E199" s="46" t="s">
        <v>53</v>
      </c>
      <c r="F199" s="46" t="s">
        <v>272</v>
      </c>
      <c r="G199" s="46" t="s">
        <v>64</v>
      </c>
      <c r="H199" s="46" t="s">
        <v>283</v>
      </c>
      <c r="I199" s="46" t="s">
        <v>201</v>
      </c>
      <c r="J199" s="88" t="s">
        <v>284</v>
      </c>
      <c r="K199" s="48">
        <v>7240.6</v>
      </c>
      <c r="L199" s="48">
        <v>7240.6</v>
      </c>
      <c r="M199" s="48">
        <v>7240.6</v>
      </c>
      <c r="N199" s="49"/>
      <c r="O199" s="50"/>
      <c r="P199" s="50"/>
      <c r="Q199" s="50"/>
    </row>
    <row r="200" spans="1:26" ht="53.25" customHeight="1">
      <c r="A200" s="39">
        <f t="shared" si="10"/>
        <v>179</v>
      </c>
      <c r="B200" s="46" t="s">
        <v>199</v>
      </c>
      <c r="C200" s="46" t="s">
        <v>24</v>
      </c>
      <c r="D200" s="46" t="s">
        <v>43</v>
      </c>
      <c r="E200" s="46" t="s">
        <v>53</v>
      </c>
      <c r="F200" s="46" t="s">
        <v>272</v>
      </c>
      <c r="G200" s="46" t="s">
        <v>64</v>
      </c>
      <c r="H200" s="46" t="s">
        <v>285</v>
      </c>
      <c r="I200" s="46" t="s">
        <v>201</v>
      </c>
      <c r="J200" s="88" t="s">
        <v>286</v>
      </c>
      <c r="K200" s="48">
        <v>68</v>
      </c>
      <c r="L200" s="48">
        <v>68</v>
      </c>
      <c r="M200" s="48">
        <v>68</v>
      </c>
      <c r="N200" s="49"/>
      <c r="O200" s="50"/>
      <c r="P200" s="50"/>
      <c r="Q200" s="50"/>
    </row>
    <row r="201" spans="1:26" ht="66" customHeight="1">
      <c r="A201" s="39">
        <f t="shared" si="10"/>
        <v>180</v>
      </c>
      <c r="B201" s="46" t="s">
        <v>199</v>
      </c>
      <c r="C201" s="46" t="s">
        <v>24</v>
      </c>
      <c r="D201" s="46" t="s">
        <v>43</v>
      </c>
      <c r="E201" s="46" t="s">
        <v>53</v>
      </c>
      <c r="F201" s="46" t="s">
        <v>272</v>
      </c>
      <c r="G201" s="46" t="s">
        <v>64</v>
      </c>
      <c r="H201" s="46" t="s">
        <v>287</v>
      </c>
      <c r="I201" s="46" t="s">
        <v>201</v>
      </c>
      <c r="J201" s="88" t="s">
        <v>288</v>
      </c>
      <c r="K201" s="48">
        <v>3253.9</v>
      </c>
      <c r="L201" s="48">
        <v>3253.9</v>
      </c>
      <c r="M201" s="48">
        <v>3253.9</v>
      </c>
      <c r="N201" s="49"/>
      <c r="O201" s="50"/>
      <c r="P201" s="50"/>
      <c r="Q201" s="50"/>
      <c r="W201" s="81">
        <f>K201+K215</f>
        <v>3771.1</v>
      </c>
      <c r="X201" s="81"/>
      <c r="Y201" s="81"/>
    </row>
    <row r="202" spans="1:26" ht="73.5" customHeight="1">
      <c r="A202" s="39">
        <f t="shared" si="10"/>
        <v>181</v>
      </c>
      <c r="B202" s="46" t="s">
        <v>199</v>
      </c>
      <c r="C202" s="46" t="s">
        <v>24</v>
      </c>
      <c r="D202" s="46" t="s">
        <v>43</v>
      </c>
      <c r="E202" s="46" t="s">
        <v>53</v>
      </c>
      <c r="F202" s="46" t="s">
        <v>272</v>
      </c>
      <c r="G202" s="46" t="s">
        <v>64</v>
      </c>
      <c r="H202" s="46" t="s">
        <v>289</v>
      </c>
      <c r="I202" s="46" t="s">
        <v>201</v>
      </c>
      <c r="J202" s="88" t="s">
        <v>290</v>
      </c>
      <c r="K202" s="48">
        <v>201.1</v>
      </c>
      <c r="L202" s="48">
        <v>201.1</v>
      </c>
      <c r="M202" s="48">
        <v>201.1</v>
      </c>
      <c r="N202" s="49"/>
      <c r="O202" s="50"/>
      <c r="P202" s="50"/>
      <c r="Q202" s="50"/>
    </row>
    <row r="203" spans="1:26" ht="75" customHeight="1">
      <c r="A203" s="39">
        <f t="shared" si="10"/>
        <v>182</v>
      </c>
      <c r="B203" s="46" t="s">
        <v>199</v>
      </c>
      <c r="C203" s="46" t="s">
        <v>24</v>
      </c>
      <c r="D203" s="46" t="s">
        <v>43</v>
      </c>
      <c r="E203" s="46" t="s">
        <v>53</v>
      </c>
      <c r="F203" s="46" t="s">
        <v>272</v>
      </c>
      <c r="G203" s="46" t="s">
        <v>64</v>
      </c>
      <c r="H203" s="46" t="s">
        <v>291</v>
      </c>
      <c r="I203" s="46" t="s">
        <v>201</v>
      </c>
      <c r="J203" s="88" t="s">
        <v>292</v>
      </c>
      <c r="K203" s="48">
        <v>236.6</v>
      </c>
      <c r="L203" s="48">
        <v>236.6</v>
      </c>
      <c r="M203" s="48">
        <v>236.6</v>
      </c>
      <c r="N203" s="49"/>
      <c r="O203" s="50"/>
      <c r="P203" s="50"/>
      <c r="Q203" s="50"/>
    </row>
    <row r="204" spans="1:26" ht="75.75" customHeight="1">
      <c r="A204" s="39">
        <f t="shared" si="10"/>
        <v>183</v>
      </c>
      <c r="B204" s="46" t="s">
        <v>199</v>
      </c>
      <c r="C204" s="46" t="s">
        <v>24</v>
      </c>
      <c r="D204" s="46" t="s">
        <v>43</v>
      </c>
      <c r="E204" s="46" t="s">
        <v>53</v>
      </c>
      <c r="F204" s="46" t="s">
        <v>272</v>
      </c>
      <c r="G204" s="46" t="s">
        <v>64</v>
      </c>
      <c r="H204" s="46" t="s">
        <v>293</v>
      </c>
      <c r="I204" s="46" t="s">
        <v>201</v>
      </c>
      <c r="J204" s="86" t="s">
        <v>294</v>
      </c>
      <c r="K204" s="92">
        <v>1081.8</v>
      </c>
      <c r="L204" s="92">
        <v>1081.8</v>
      </c>
      <c r="M204" s="92">
        <v>1081.8</v>
      </c>
      <c r="N204" s="49"/>
      <c r="O204" s="50"/>
      <c r="P204" s="50"/>
      <c r="Q204" s="50"/>
    </row>
    <row r="205" spans="1:26" ht="139.5" customHeight="1">
      <c r="A205" s="39">
        <f t="shared" si="10"/>
        <v>184</v>
      </c>
      <c r="B205" s="46" t="s">
        <v>199</v>
      </c>
      <c r="C205" s="46" t="s">
        <v>24</v>
      </c>
      <c r="D205" s="46" t="s">
        <v>43</v>
      </c>
      <c r="E205" s="46" t="s">
        <v>53</v>
      </c>
      <c r="F205" s="46" t="s">
        <v>272</v>
      </c>
      <c r="G205" s="46" t="s">
        <v>64</v>
      </c>
      <c r="H205" s="46" t="s">
        <v>295</v>
      </c>
      <c r="I205" s="46" t="s">
        <v>201</v>
      </c>
      <c r="J205" s="88" t="s">
        <v>296</v>
      </c>
      <c r="K205" s="48">
        <v>162.30000000000001</v>
      </c>
      <c r="L205" s="48">
        <v>162.30000000000001</v>
      </c>
      <c r="M205" s="48">
        <v>162.30000000000001</v>
      </c>
      <c r="N205" s="49"/>
      <c r="O205" s="50"/>
      <c r="P205" s="50"/>
      <c r="Q205" s="50"/>
    </row>
    <row r="206" spans="1:26" ht="167.25" customHeight="1">
      <c r="A206" s="39">
        <f t="shared" si="10"/>
        <v>185</v>
      </c>
      <c r="B206" s="46" t="s">
        <v>199</v>
      </c>
      <c r="C206" s="46" t="s">
        <v>24</v>
      </c>
      <c r="D206" s="46" t="s">
        <v>43</v>
      </c>
      <c r="E206" s="46" t="s">
        <v>53</v>
      </c>
      <c r="F206" s="46" t="s">
        <v>272</v>
      </c>
      <c r="G206" s="46" t="s">
        <v>64</v>
      </c>
      <c r="H206" s="46" t="s">
        <v>297</v>
      </c>
      <c r="I206" s="46" t="s">
        <v>201</v>
      </c>
      <c r="J206" s="88" t="s">
        <v>298</v>
      </c>
      <c r="K206" s="48">
        <v>203420.6</v>
      </c>
      <c r="L206" s="48">
        <v>199485.5</v>
      </c>
      <c r="M206" s="48">
        <v>199485.5</v>
      </c>
      <c r="N206" s="49"/>
      <c r="O206" s="50"/>
      <c r="P206" s="50"/>
      <c r="Q206" s="50"/>
    </row>
    <row r="207" spans="1:26" ht="88.5" customHeight="1">
      <c r="A207" s="39">
        <f t="shared" si="10"/>
        <v>186</v>
      </c>
      <c r="B207" s="46" t="s">
        <v>199</v>
      </c>
      <c r="C207" s="46" t="s">
        <v>24</v>
      </c>
      <c r="D207" s="46" t="s">
        <v>43</v>
      </c>
      <c r="E207" s="46" t="s">
        <v>53</v>
      </c>
      <c r="F207" s="46" t="s">
        <v>272</v>
      </c>
      <c r="G207" s="46" t="s">
        <v>64</v>
      </c>
      <c r="H207" s="46" t="s">
        <v>299</v>
      </c>
      <c r="I207" s="46" t="s">
        <v>201</v>
      </c>
      <c r="J207" s="88" t="s">
        <v>300</v>
      </c>
      <c r="K207" s="48">
        <v>20424.8</v>
      </c>
      <c r="L207" s="48">
        <v>20424.8</v>
      </c>
      <c r="M207" s="48">
        <v>22619</v>
      </c>
      <c r="N207" s="49"/>
      <c r="O207" s="50"/>
      <c r="P207" s="50"/>
      <c r="Q207" s="50"/>
      <c r="X207" s="9">
        <v>22619</v>
      </c>
      <c r="Y207" s="9">
        <v>22619</v>
      </c>
      <c r="Z207" s="81">
        <f>L207-X207</f>
        <v>-2194.2000000000007</v>
      </c>
    </row>
    <row r="208" spans="1:26" ht="55.5" customHeight="1">
      <c r="A208" s="39">
        <f t="shared" si="10"/>
        <v>187</v>
      </c>
      <c r="B208" s="46" t="s">
        <v>199</v>
      </c>
      <c r="C208" s="46" t="s">
        <v>24</v>
      </c>
      <c r="D208" s="46" t="s">
        <v>43</v>
      </c>
      <c r="E208" s="46" t="s">
        <v>53</v>
      </c>
      <c r="F208" s="46" t="s">
        <v>272</v>
      </c>
      <c r="G208" s="46" t="s">
        <v>64</v>
      </c>
      <c r="H208" s="46" t="s">
        <v>301</v>
      </c>
      <c r="I208" s="46" t="s">
        <v>201</v>
      </c>
      <c r="J208" s="88" t="s">
        <v>302</v>
      </c>
      <c r="K208" s="48">
        <v>235.1</v>
      </c>
      <c r="L208" s="48">
        <v>1247.3</v>
      </c>
      <c r="M208" s="48">
        <v>1247.3</v>
      </c>
      <c r="N208" s="49"/>
      <c r="O208" s="50"/>
      <c r="P208" s="50"/>
      <c r="Q208" s="50"/>
    </row>
    <row r="209" spans="1:17" ht="94.5">
      <c r="A209" s="39">
        <f t="shared" si="10"/>
        <v>188</v>
      </c>
      <c r="B209" s="46" t="s">
        <v>199</v>
      </c>
      <c r="C209" s="46" t="s">
        <v>24</v>
      </c>
      <c r="D209" s="46" t="s">
        <v>43</v>
      </c>
      <c r="E209" s="46" t="s">
        <v>53</v>
      </c>
      <c r="F209" s="46" t="s">
        <v>272</v>
      </c>
      <c r="G209" s="46" t="s">
        <v>64</v>
      </c>
      <c r="H209" s="46" t="s">
        <v>303</v>
      </c>
      <c r="I209" s="46" t="s">
        <v>201</v>
      </c>
      <c r="J209" s="88" t="s">
        <v>304</v>
      </c>
      <c r="K209" s="48">
        <v>6512.8</v>
      </c>
      <c r="L209" s="48">
        <v>6612.1</v>
      </c>
      <c r="M209" s="48">
        <v>6612.1</v>
      </c>
      <c r="N209" s="49"/>
      <c r="O209" s="50"/>
      <c r="P209" s="50"/>
      <c r="Q209" s="50"/>
    </row>
    <row r="210" spans="1:17" ht="157.5">
      <c r="A210" s="39">
        <f t="shared" si="10"/>
        <v>189</v>
      </c>
      <c r="B210" s="46" t="s">
        <v>199</v>
      </c>
      <c r="C210" s="46" t="s">
        <v>24</v>
      </c>
      <c r="D210" s="46" t="s">
        <v>43</v>
      </c>
      <c r="E210" s="46" t="s">
        <v>53</v>
      </c>
      <c r="F210" s="46" t="s">
        <v>272</v>
      </c>
      <c r="G210" s="46" t="s">
        <v>64</v>
      </c>
      <c r="H210" s="46" t="s">
        <v>305</v>
      </c>
      <c r="I210" s="46" t="s">
        <v>201</v>
      </c>
      <c r="J210" s="88" t="s">
        <v>306</v>
      </c>
      <c r="K210" s="48">
        <v>32571.599999999999</v>
      </c>
      <c r="L210" s="48">
        <v>26575.200000000001</v>
      </c>
      <c r="M210" s="48">
        <v>26575.200000000001</v>
      </c>
      <c r="N210" s="49"/>
      <c r="O210" s="50"/>
      <c r="P210" s="50"/>
      <c r="Q210" s="50"/>
    </row>
    <row r="211" spans="1:17" ht="63">
      <c r="A211" s="39">
        <f t="shared" si="10"/>
        <v>190</v>
      </c>
      <c r="B211" s="46" t="s">
        <v>199</v>
      </c>
      <c r="C211" s="46" t="s">
        <v>24</v>
      </c>
      <c r="D211" s="46" t="s">
        <v>43</v>
      </c>
      <c r="E211" s="46" t="s">
        <v>53</v>
      </c>
      <c r="F211" s="46" t="s">
        <v>272</v>
      </c>
      <c r="G211" s="46" t="s">
        <v>64</v>
      </c>
      <c r="H211" s="46" t="s">
        <v>307</v>
      </c>
      <c r="I211" s="46" t="s">
        <v>201</v>
      </c>
      <c r="J211" s="88" t="s">
        <v>308</v>
      </c>
      <c r="K211" s="48">
        <v>20285.2</v>
      </c>
      <c r="L211" s="48">
        <v>16228.2</v>
      </c>
      <c r="M211" s="48">
        <v>16228.2</v>
      </c>
      <c r="N211" s="49"/>
      <c r="O211" s="50"/>
      <c r="P211" s="50"/>
      <c r="Q211" s="50"/>
    </row>
    <row r="212" spans="1:17" ht="78.75">
      <c r="A212" s="39">
        <f t="shared" si="10"/>
        <v>191</v>
      </c>
      <c r="B212" s="46" t="s">
        <v>199</v>
      </c>
      <c r="C212" s="46" t="s">
        <v>24</v>
      </c>
      <c r="D212" s="46" t="s">
        <v>43</v>
      </c>
      <c r="E212" s="46" t="s">
        <v>53</v>
      </c>
      <c r="F212" s="46" t="s">
        <v>272</v>
      </c>
      <c r="G212" s="46" t="s">
        <v>64</v>
      </c>
      <c r="H212" s="46" t="s">
        <v>309</v>
      </c>
      <c r="I212" s="46" t="s">
        <v>201</v>
      </c>
      <c r="J212" s="88" t="s">
        <v>310</v>
      </c>
      <c r="K212" s="48">
        <v>467.7</v>
      </c>
      <c r="L212" s="48">
        <v>467.7</v>
      </c>
      <c r="M212" s="48">
        <v>467.7</v>
      </c>
    </row>
    <row r="213" spans="1:17" ht="94.5">
      <c r="A213" s="39">
        <f t="shared" si="10"/>
        <v>192</v>
      </c>
      <c r="B213" s="46" t="s">
        <v>199</v>
      </c>
      <c r="C213" s="46" t="s">
        <v>24</v>
      </c>
      <c r="D213" s="46" t="s">
        <v>43</v>
      </c>
      <c r="E213" s="46" t="s">
        <v>53</v>
      </c>
      <c r="F213" s="46" t="s">
        <v>311</v>
      </c>
      <c r="G213" s="46" t="s">
        <v>32</v>
      </c>
      <c r="H213" s="46" t="s">
        <v>33</v>
      </c>
      <c r="I213" s="46" t="s">
        <v>201</v>
      </c>
      <c r="J213" s="93" t="s">
        <v>312</v>
      </c>
      <c r="K213" s="48">
        <f>K214</f>
        <v>2417.6</v>
      </c>
      <c r="L213" s="48">
        <f>L214</f>
        <v>2417.6</v>
      </c>
      <c r="M213" s="48">
        <f>M214</f>
        <v>2417.6</v>
      </c>
    </row>
    <row r="214" spans="1:17" ht="78.75">
      <c r="A214" s="39">
        <f t="shared" si="10"/>
        <v>193</v>
      </c>
      <c r="B214" s="46" t="s">
        <v>199</v>
      </c>
      <c r="C214" s="46" t="s">
        <v>24</v>
      </c>
      <c r="D214" s="46" t="s">
        <v>43</v>
      </c>
      <c r="E214" s="46" t="s">
        <v>53</v>
      </c>
      <c r="F214" s="46" t="s">
        <v>311</v>
      </c>
      <c r="G214" s="46" t="s">
        <v>64</v>
      </c>
      <c r="H214" s="46" t="s">
        <v>33</v>
      </c>
      <c r="I214" s="46" t="s">
        <v>201</v>
      </c>
      <c r="J214" s="88" t="s">
        <v>313</v>
      </c>
      <c r="K214" s="48">
        <v>2417.6</v>
      </c>
      <c r="L214" s="48">
        <v>2417.6</v>
      </c>
      <c r="M214" s="48">
        <v>2417.6</v>
      </c>
    </row>
    <row r="215" spans="1:17" ht="78.75">
      <c r="A215" s="39">
        <f t="shared" si="10"/>
        <v>194</v>
      </c>
      <c r="B215" s="46" t="s">
        <v>199</v>
      </c>
      <c r="C215" s="46" t="s">
        <v>24</v>
      </c>
      <c r="D215" s="46" t="s">
        <v>43</v>
      </c>
      <c r="E215" s="46" t="s">
        <v>53</v>
      </c>
      <c r="F215" s="46" t="s">
        <v>314</v>
      </c>
      <c r="G215" s="46" t="s">
        <v>32</v>
      </c>
      <c r="H215" s="46" t="s">
        <v>33</v>
      </c>
      <c r="I215" s="46" t="s">
        <v>201</v>
      </c>
      <c r="J215" s="88" t="s">
        <v>315</v>
      </c>
      <c r="K215" s="48">
        <f>K216</f>
        <v>517.19999999999993</v>
      </c>
      <c r="L215" s="48">
        <f>L216</f>
        <v>102</v>
      </c>
      <c r="M215" s="48">
        <f>M216</f>
        <v>62.3</v>
      </c>
      <c r="N215" s="49"/>
      <c r="O215" s="50"/>
      <c r="P215" s="50"/>
      <c r="Q215" s="50"/>
    </row>
    <row r="216" spans="1:17" ht="78.75">
      <c r="A216" s="39">
        <f t="shared" si="10"/>
        <v>195</v>
      </c>
      <c r="B216" s="46" t="s">
        <v>199</v>
      </c>
      <c r="C216" s="46" t="s">
        <v>24</v>
      </c>
      <c r="D216" s="46" t="s">
        <v>43</v>
      </c>
      <c r="E216" s="46" t="s">
        <v>53</v>
      </c>
      <c r="F216" s="46" t="s">
        <v>314</v>
      </c>
      <c r="G216" s="46" t="s">
        <v>64</v>
      </c>
      <c r="H216" s="46" t="s">
        <v>33</v>
      </c>
      <c r="I216" s="46" t="s">
        <v>201</v>
      </c>
      <c r="J216" s="86" t="s">
        <v>316</v>
      </c>
      <c r="K216" s="92">
        <f>K218+K217</f>
        <v>517.19999999999993</v>
      </c>
      <c r="L216" s="92">
        <f>L218+L217</f>
        <v>102</v>
      </c>
      <c r="M216" s="92">
        <f>M218+M217</f>
        <v>62.3</v>
      </c>
    </row>
    <row r="217" spans="1:17" ht="78.75">
      <c r="A217" s="39">
        <f t="shared" si="10"/>
        <v>196</v>
      </c>
      <c r="B217" s="46" t="s">
        <v>199</v>
      </c>
      <c r="C217" s="46" t="s">
        <v>24</v>
      </c>
      <c r="D217" s="46" t="s">
        <v>43</v>
      </c>
      <c r="E217" s="46" t="s">
        <v>53</v>
      </c>
      <c r="F217" s="46" t="s">
        <v>314</v>
      </c>
      <c r="G217" s="46" t="s">
        <v>64</v>
      </c>
      <c r="H217" s="46" t="s">
        <v>317</v>
      </c>
      <c r="I217" s="46" t="s">
        <v>201</v>
      </c>
      <c r="J217" s="86" t="s">
        <v>318</v>
      </c>
      <c r="K217" s="92">
        <v>415.9</v>
      </c>
      <c r="L217" s="92">
        <v>0</v>
      </c>
      <c r="M217" s="92">
        <v>0</v>
      </c>
    </row>
    <row r="218" spans="1:17" ht="47.25">
      <c r="A218" s="39">
        <f t="shared" si="10"/>
        <v>197</v>
      </c>
      <c r="B218" s="46" t="s">
        <v>199</v>
      </c>
      <c r="C218" s="46" t="s">
        <v>24</v>
      </c>
      <c r="D218" s="46" t="s">
        <v>43</v>
      </c>
      <c r="E218" s="46" t="s">
        <v>53</v>
      </c>
      <c r="F218" s="46" t="s">
        <v>314</v>
      </c>
      <c r="G218" s="46" t="s">
        <v>64</v>
      </c>
      <c r="H218" s="46" t="s">
        <v>319</v>
      </c>
      <c r="I218" s="46" t="s">
        <v>201</v>
      </c>
      <c r="J218" s="86" t="s">
        <v>320</v>
      </c>
      <c r="K218" s="92">
        <v>101.3</v>
      </c>
      <c r="L218" s="92">
        <v>102</v>
      </c>
      <c r="M218" s="92">
        <v>62.3</v>
      </c>
    </row>
    <row r="219" spans="1:17" ht="78.75">
      <c r="A219" s="39">
        <f t="shared" si="10"/>
        <v>198</v>
      </c>
      <c r="B219" s="46" t="s">
        <v>199</v>
      </c>
      <c r="C219" s="46" t="s">
        <v>24</v>
      </c>
      <c r="D219" s="46" t="s">
        <v>43</v>
      </c>
      <c r="E219" s="46" t="s">
        <v>53</v>
      </c>
      <c r="F219" s="46" t="s">
        <v>321</v>
      </c>
      <c r="G219" s="46" t="s">
        <v>32</v>
      </c>
      <c r="H219" s="46" t="s">
        <v>33</v>
      </c>
      <c r="I219" s="46" t="s">
        <v>201</v>
      </c>
      <c r="J219" s="86" t="s">
        <v>322</v>
      </c>
      <c r="K219" s="92">
        <f>K220</f>
        <v>11214</v>
      </c>
      <c r="L219" s="92">
        <f>L220+L221</f>
        <v>0</v>
      </c>
      <c r="M219" s="92">
        <f>M220+M221</f>
        <v>0</v>
      </c>
    </row>
    <row r="220" spans="1:17" ht="78.75">
      <c r="A220" s="39">
        <f t="shared" ref="A220:A256" si="11">A219+1</f>
        <v>199</v>
      </c>
      <c r="B220" s="46" t="s">
        <v>199</v>
      </c>
      <c r="C220" s="46" t="s">
        <v>24</v>
      </c>
      <c r="D220" s="46" t="s">
        <v>43</v>
      </c>
      <c r="E220" s="46" t="s">
        <v>53</v>
      </c>
      <c r="F220" s="46" t="s">
        <v>321</v>
      </c>
      <c r="G220" s="46" t="s">
        <v>64</v>
      </c>
      <c r="H220" s="46" t="s">
        <v>33</v>
      </c>
      <c r="I220" s="46" t="s">
        <v>201</v>
      </c>
      <c r="J220" s="86" t="s">
        <v>323</v>
      </c>
      <c r="K220" s="92">
        <f>K221</f>
        <v>11214</v>
      </c>
      <c r="L220" s="92">
        <f>L221</f>
        <v>0</v>
      </c>
      <c r="M220" s="92">
        <f>M221</f>
        <v>0</v>
      </c>
    </row>
    <row r="221" spans="1:17" ht="78.75">
      <c r="A221" s="39">
        <f t="shared" si="11"/>
        <v>200</v>
      </c>
      <c r="B221" s="46" t="s">
        <v>199</v>
      </c>
      <c r="C221" s="46" t="s">
        <v>24</v>
      </c>
      <c r="D221" s="46" t="s">
        <v>43</v>
      </c>
      <c r="E221" s="46" t="s">
        <v>53</v>
      </c>
      <c r="F221" s="46" t="s">
        <v>321</v>
      </c>
      <c r="G221" s="46" t="s">
        <v>64</v>
      </c>
      <c r="H221" s="46" t="s">
        <v>319</v>
      </c>
      <c r="I221" s="46" t="s">
        <v>201</v>
      </c>
      <c r="J221" s="86" t="s">
        <v>324</v>
      </c>
      <c r="K221" s="92">
        <v>11214</v>
      </c>
      <c r="L221" s="92">
        <v>0</v>
      </c>
      <c r="M221" s="92">
        <v>0</v>
      </c>
    </row>
    <row r="222" spans="1:17" ht="63">
      <c r="A222" s="39">
        <f t="shared" si="11"/>
        <v>201</v>
      </c>
      <c r="B222" s="46" t="s">
        <v>199</v>
      </c>
      <c r="C222" s="46" t="s">
        <v>24</v>
      </c>
      <c r="D222" s="46" t="s">
        <v>43</v>
      </c>
      <c r="E222" s="46" t="s">
        <v>53</v>
      </c>
      <c r="F222" s="46" t="s">
        <v>325</v>
      </c>
      <c r="G222" s="46" t="s">
        <v>32</v>
      </c>
      <c r="H222" s="46" t="s">
        <v>33</v>
      </c>
      <c r="I222" s="46" t="s">
        <v>201</v>
      </c>
      <c r="J222" s="68" t="s">
        <v>326</v>
      </c>
      <c r="K222" s="92">
        <f>K223</f>
        <v>1054.4000000000001</v>
      </c>
      <c r="L222" s="92">
        <f>L223</f>
        <v>0</v>
      </c>
      <c r="M222" s="92">
        <f>M223</f>
        <v>0</v>
      </c>
    </row>
    <row r="223" spans="1:17" ht="63">
      <c r="A223" s="39">
        <f t="shared" si="11"/>
        <v>202</v>
      </c>
      <c r="B223" s="46" t="s">
        <v>199</v>
      </c>
      <c r="C223" s="46" t="s">
        <v>24</v>
      </c>
      <c r="D223" s="46" t="s">
        <v>43</v>
      </c>
      <c r="E223" s="46" t="s">
        <v>53</v>
      </c>
      <c r="F223" s="46" t="s">
        <v>325</v>
      </c>
      <c r="G223" s="46" t="s">
        <v>64</v>
      </c>
      <c r="H223" s="46" t="s">
        <v>33</v>
      </c>
      <c r="I223" s="46" t="s">
        <v>201</v>
      </c>
      <c r="J223" s="86" t="s">
        <v>327</v>
      </c>
      <c r="K223" s="92">
        <v>1054.4000000000001</v>
      </c>
      <c r="L223" s="92">
        <v>0</v>
      </c>
      <c r="M223" s="92">
        <v>0</v>
      </c>
    </row>
    <row r="224" spans="1:17">
      <c r="A224" s="39">
        <f t="shared" si="11"/>
        <v>203</v>
      </c>
      <c r="B224" s="82" t="s">
        <v>199</v>
      </c>
      <c r="C224" s="82" t="s">
        <v>24</v>
      </c>
      <c r="D224" s="82" t="s">
        <v>43</v>
      </c>
      <c r="E224" s="82" t="s">
        <v>53</v>
      </c>
      <c r="F224" s="82" t="s">
        <v>221</v>
      </c>
      <c r="G224" s="82" t="s">
        <v>32</v>
      </c>
      <c r="H224" s="82" t="s">
        <v>33</v>
      </c>
      <c r="I224" s="82" t="s">
        <v>201</v>
      </c>
      <c r="J224" s="83" t="s">
        <v>328</v>
      </c>
      <c r="K224" s="94">
        <f>K225</f>
        <v>54729.1</v>
      </c>
      <c r="L224" s="94">
        <f>L225</f>
        <v>54387.4</v>
      </c>
      <c r="M224" s="94">
        <f>M225</f>
        <v>54387.4</v>
      </c>
    </row>
    <row r="225" spans="1:17" ht="31.5">
      <c r="A225" s="39">
        <f t="shared" si="11"/>
        <v>204</v>
      </c>
      <c r="B225" s="46" t="s">
        <v>199</v>
      </c>
      <c r="C225" s="46" t="s">
        <v>24</v>
      </c>
      <c r="D225" s="46" t="s">
        <v>43</v>
      </c>
      <c r="E225" s="46" t="s">
        <v>53</v>
      </c>
      <c r="F225" s="46" t="s">
        <v>221</v>
      </c>
      <c r="G225" s="46" t="s">
        <v>64</v>
      </c>
      <c r="H225" s="46" t="s">
        <v>33</v>
      </c>
      <c r="I225" s="46" t="s">
        <v>201</v>
      </c>
      <c r="J225" s="86" t="s">
        <v>329</v>
      </c>
      <c r="K225" s="92">
        <f>K226+K227</f>
        <v>54729.1</v>
      </c>
      <c r="L225" s="92">
        <f>L226+L227</f>
        <v>54387.4</v>
      </c>
      <c r="M225" s="92">
        <f>M226+M227</f>
        <v>54387.4</v>
      </c>
    </row>
    <row r="226" spans="1:17" ht="157.5">
      <c r="A226" s="39">
        <f t="shared" si="11"/>
        <v>205</v>
      </c>
      <c r="B226" s="46" t="s">
        <v>199</v>
      </c>
      <c r="C226" s="46" t="s">
        <v>24</v>
      </c>
      <c r="D226" s="46" t="s">
        <v>43</v>
      </c>
      <c r="E226" s="46" t="s">
        <v>53</v>
      </c>
      <c r="F226" s="46" t="s">
        <v>221</v>
      </c>
      <c r="G226" s="46" t="s">
        <v>64</v>
      </c>
      <c r="H226" s="46" t="s">
        <v>330</v>
      </c>
      <c r="I226" s="46" t="s">
        <v>201</v>
      </c>
      <c r="J226" s="86" t="s">
        <v>331</v>
      </c>
      <c r="K226" s="48">
        <v>23906.6</v>
      </c>
      <c r="L226" s="48">
        <v>18649.5</v>
      </c>
      <c r="M226" s="48">
        <v>18649.5</v>
      </c>
      <c r="N226" s="49"/>
      <c r="O226" s="50"/>
      <c r="P226" s="50"/>
      <c r="Q226" s="50"/>
    </row>
    <row r="227" spans="1:17" ht="157.5">
      <c r="A227" s="39">
        <f t="shared" si="11"/>
        <v>206</v>
      </c>
      <c r="B227" s="46" t="s">
        <v>199</v>
      </c>
      <c r="C227" s="46" t="s">
        <v>24</v>
      </c>
      <c r="D227" s="46" t="s">
        <v>43</v>
      </c>
      <c r="E227" s="46" t="s">
        <v>53</v>
      </c>
      <c r="F227" s="46" t="s">
        <v>221</v>
      </c>
      <c r="G227" s="46" t="s">
        <v>64</v>
      </c>
      <c r="H227" s="46" t="s">
        <v>332</v>
      </c>
      <c r="I227" s="46" t="s">
        <v>201</v>
      </c>
      <c r="J227" s="86" t="s">
        <v>333</v>
      </c>
      <c r="K227" s="48">
        <v>30822.5</v>
      </c>
      <c r="L227" s="48">
        <v>35737.9</v>
      </c>
      <c r="M227" s="48">
        <v>35737.9</v>
      </c>
      <c r="N227" s="49"/>
      <c r="O227" s="50"/>
      <c r="P227" s="50"/>
      <c r="Q227" s="50"/>
    </row>
    <row r="228" spans="1:17">
      <c r="A228" s="39">
        <f t="shared" si="11"/>
        <v>207</v>
      </c>
      <c r="B228" s="40" t="s">
        <v>199</v>
      </c>
      <c r="C228" s="40" t="s">
        <v>24</v>
      </c>
      <c r="D228" s="40" t="s">
        <v>43</v>
      </c>
      <c r="E228" s="40" t="s">
        <v>68</v>
      </c>
      <c r="F228" s="40" t="s">
        <v>31</v>
      </c>
      <c r="G228" s="40" t="s">
        <v>32</v>
      </c>
      <c r="H228" s="40" t="s">
        <v>33</v>
      </c>
      <c r="I228" s="40" t="s">
        <v>201</v>
      </c>
      <c r="J228" s="90" t="s">
        <v>334</v>
      </c>
      <c r="K228" s="42">
        <f>K229+K235+K237+K239</f>
        <v>2224.1</v>
      </c>
      <c r="L228" s="42">
        <f>L229+L235+L237+L239</f>
        <v>348.6</v>
      </c>
      <c r="M228" s="42">
        <f>M229+M235+M237+M239</f>
        <v>0</v>
      </c>
      <c r="N228" s="49"/>
      <c r="O228" s="50"/>
      <c r="P228" s="50"/>
      <c r="Q228" s="50"/>
    </row>
    <row r="229" spans="1:17" ht="78.75">
      <c r="A229" s="39">
        <f t="shared" si="11"/>
        <v>208</v>
      </c>
      <c r="B229" s="46" t="s">
        <v>199</v>
      </c>
      <c r="C229" s="46" t="s">
        <v>24</v>
      </c>
      <c r="D229" s="46" t="s">
        <v>43</v>
      </c>
      <c r="E229" s="46" t="s">
        <v>68</v>
      </c>
      <c r="F229" s="46" t="s">
        <v>335</v>
      </c>
      <c r="G229" s="46" t="s">
        <v>32</v>
      </c>
      <c r="H229" s="46" t="s">
        <v>33</v>
      </c>
      <c r="I229" s="46" t="s">
        <v>201</v>
      </c>
      <c r="J229" s="86" t="s">
        <v>336</v>
      </c>
      <c r="K229" s="42">
        <f>K230</f>
        <v>2026.8</v>
      </c>
      <c r="L229" s="42">
        <f>L230</f>
        <v>0</v>
      </c>
      <c r="M229" s="42">
        <f>M230</f>
        <v>0</v>
      </c>
      <c r="N229" s="49"/>
      <c r="O229" s="50"/>
      <c r="P229" s="50"/>
      <c r="Q229" s="50"/>
    </row>
    <row r="230" spans="1:17" ht="126">
      <c r="A230" s="39">
        <f t="shared" si="11"/>
        <v>209</v>
      </c>
      <c r="B230" s="46" t="s">
        <v>199</v>
      </c>
      <c r="C230" s="46" t="s">
        <v>24</v>
      </c>
      <c r="D230" s="46" t="s">
        <v>43</v>
      </c>
      <c r="E230" s="46" t="s">
        <v>68</v>
      </c>
      <c r="F230" s="46" t="s">
        <v>335</v>
      </c>
      <c r="G230" s="46" t="s">
        <v>64</v>
      </c>
      <c r="H230" s="46" t="s">
        <v>33</v>
      </c>
      <c r="I230" s="46" t="s">
        <v>201</v>
      </c>
      <c r="J230" s="58" t="s">
        <v>337</v>
      </c>
      <c r="K230" s="48">
        <v>2026.8</v>
      </c>
      <c r="L230" s="48">
        <f>L232+L234+L233+L231</f>
        <v>0</v>
      </c>
      <c r="M230" s="48">
        <f>M232+M234+M233+M231</f>
        <v>0</v>
      </c>
      <c r="N230" s="79"/>
      <c r="O230" s="79"/>
      <c r="P230" s="79"/>
      <c r="Q230" s="80"/>
    </row>
    <row r="231" spans="1:17" ht="220.5">
      <c r="A231" s="39">
        <f t="shared" si="11"/>
        <v>210</v>
      </c>
      <c r="B231" s="46" t="s">
        <v>199</v>
      </c>
      <c r="C231" s="46" t="s">
        <v>24</v>
      </c>
      <c r="D231" s="46" t="s">
        <v>43</v>
      </c>
      <c r="E231" s="46" t="s">
        <v>68</v>
      </c>
      <c r="F231" s="46" t="s">
        <v>335</v>
      </c>
      <c r="G231" s="46" t="s">
        <v>64</v>
      </c>
      <c r="H231" s="46" t="s">
        <v>338</v>
      </c>
      <c r="I231" s="46" t="s">
        <v>201</v>
      </c>
      <c r="J231" s="58" t="s">
        <v>339</v>
      </c>
      <c r="K231" s="48">
        <v>623.29999999999995</v>
      </c>
      <c r="L231" s="48">
        <v>0</v>
      </c>
      <c r="M231" s="48">
        <v>0</v>
      </c>
      <c r="N231" s="79"/>
      <c r="O231" s="79"/>
      <c r="P231" s="79"/>
      <c r="Q231" s="80"/>
    </row>
    <row r="232" spans="1:17" ht="141.75">
      <c r="A232" s="39">
        <f t="shared" si="11"/>
        <v>211</v>
      </c>
      <c r="B232" s="46" t="s">
        <v>199</v>
      </c>
      <c r="C232" s="46" t="s">
        <v>24</v>
      </c>
      <c r="D232" s="46" t="s">
        <v>43</v>
      </c>
      <c r="E232" s="46" t="s">
        <v>68</v>
      </c>
      <c r="F232" s="46" t="s">
        <v>335</v>
      </c>
      <c r="G232" s="46" t="s">
        <v>64</v>
      </c>
      <c r="H232" s="46" t="s">
        <v>340</v>
      </c>
      <c r="I232" s="46" t="s">
        <v>201</v>
      </c>
      <c r="J232" s="86" t="s">
        <v>341</v>
      </c>
      <c r="K232" s="95">
        <v>424.9</v>
      </c>
      <c r="L232" s="95">
        <v>0</v>
      </c>
      <c r="M232" s="95">
        <v>0</v>
      </c>
      <c r="N232" s="79"/>
      <c r="O232" s="79"/>
      <c r="P232" s="79"/>
      <c r="Q232" s="80"/>
    </row>
    <row r="233" spans="1:17" ht="94.5">
      <c r="A233" s="39">
        <f t="shared" si="11"/>
        <v>212</v>
      </c>
      <c r="B233" s="46" t="s">
        <v>199</v>
      </c>
      <c r="C233" s="46" t="s">
        <v>24</v>
      </c>
      <c r="D233" s="46" t="s">
        <v>43</v>
      </c>
      <c r="E233" s="46" t="s">
        <v>68</v>
      </c>
      <c r="F233" s="46" t="s">
        <v>335</v>
      </c>
      <c r="G233" s="46" t="s">
        <v>64</v>
      </c>
      <c r="H233" s="46" t="s">
        <v>342</v>
      </c>
      <c r="I233" s="46" t="s">
        <v>201</v>
      </c>
      <c r="J233" s="86" t="s">
        <v>343</v>
      </c>
      <c r="K233" s="95">
        <v>354.2</v>
      </c>
      <c r="L233" s="95">
        <v>0</v>
      </c>
      <c r="M233" s="95">
        <v>0</v>
      </c>
      <c r="N233" s="79"/>
      <c r="O233" s="79"/>
      <c r="P233" s="79"/>
      <c r="Q233" s="80"/>
    </row>
    <row r="234" spans="1:17" ht="94.5">
      <c r="A234" s="39">
        <f t="shared" si="11"/>
        <v>213</v>
      </c>
      <c r="B234" s="46" t="s">
        <v>199</v>
      </c>
      <c r="C234" s="46" t="s">
        <v>24</v>
      </c>
      <c r="D234" s="46" t="s">
        <v>43</v>
      </c>
      <c r="E234" s="46" t="s">
        <v>68</v>
      </c>
      <c r="F234" s="46" t="s">
        <v>335</v>
      </c>
      <c r="G234" s="46" t="s">
        <v>64</v>
      </c>
      <c r="H234" s="46" t="s">
        <v>344</v>
      </c>
      <c r="I234" s="46" t="s">
        <v>201</v>
      </c>
      <c r="J234" s="86" t="s">
        <v>345</v>
      </c>
      <c r="K234" s="95">
        <v>624.5</v>
      </c>
      <c r="L234" s="95">
        <v>0</v>
      </c>
      <c r="M234" s="95">
        <v>0</v>
      </c>
      <c r="N234" s="79"/>
      <c r="O234" s="79"/>
      <c r="P234" s="79"/>
      <c r="Q234" s="80"/>
    </row>
    <row r="235" spans="1:17" ht="78.75">
      <c r="A235" s="39">
        <f t="shared" si="11"/>
        <v>214</v>
      </c>
      <c r="B235" s="46" t="s">
        <v>199</v>
      </c>
      <c r="C235" s="46" t="s">
        <v>24</v>
      </c>
      <c r="D235" s="46" t="s">
        <v>24</v>
      </c>
      <c r="E235" s="46" t="s">
        <v>68</v>
      </c>
      <c r="F235" s="46" t="s">
        <v>156</v>
      </c>
      <c r="G235" s="46" t="s">
        <v>32</v>
      </c>
      <c r="H235" s="46" t="s">
        <v>33</v>
      </c>
      <c r="I235" s="46" t="s">
        <v>201</v>
      </c>
      <c r="J235" s="58" t="s">
        <v>346</v>
      </c>
      <c r="K235" s="48">
        <f>K236</f>
        <v>27.9</v>
      </c>
      <c r="L235" s="48">
        <f>L236</f>
        <v>31.8</v>
      </c>
      <c r="M235" s="48">
        <f>M236</f>
        <v>0</v>
      </c>
      <c r="N235" s="96"/>
    </row>
    <row r="236" spans="1:17" ht="78.75">
      <c r="A236" s="39">
        <f t="shared" si="11"/>
        <v>215</v>
      </c>
      <c r="B236" s="46" t="s">
        <v>199</v>
      </c>
      <c r="C236" s="46" t="s">
        <v>24</v>
      </c>
      <c r="D236" s="46" t="s">
        <v>43</v>
      </c>
      <c r="E236" s="46" t="s">
        <v>68</v>
      </c>
      <c r="F236" s="46" t="s">
        <v>156</v>
      </c>
      <c r="G236" s="46" t="s">
        <v>64</v>
      </c>
      <c r="H236" s="46" t="s">
        <v>33</v>
      </c>
      <c r="I236" s="46" t="s">
        <v>201</v>
      </c>
      <c r="J236" s="86" t="s">
        <v>347</v>
      </c>
      <c r="K236" s="48">
        <v>27.9</v>
      </c>
      <c r="L236" s="48">
        <v>31.8</v>
      </c>
      <c r="M236" s="48">
        <v>0</v>
      </c>
      <c r="N236" s="96"/>
    </row>
    <row r="237" spans="1:17" ht="78.75">
      <c r="A237" s="39">
        <f t="shared" si="11"/>
        <v>216</v>
      </c>
      <c r="B237" s="46" t="s">
        <v>199</v>
      </c>
      <c r="C237" s="46" t="s">
        <v>24</v>
      </c>
      <c r="D237" s="46" t="s">
        <v>43</v>
      </c>
      <c r="E237" s="46" t="s">
        <v>68</v>
      </c>
      <c r="F237" s="46" t="s">
        <v>81</v>
      </c>
      <c r="G237" s="46" t="s">
        <v>32</v>
      </c>
      <c r="H237" s="46" t="s">
        <v>33</v>
      </c>
      <c r="I237" s="46" t="s">
        <v>201</v>
      </c>
      <c r="J237" s="86" t="s">
        <v>348</v>
      </c>
      <c r="K237" s="48">
        <f>K238</f>
        <v>50</v>
      </c>
      <c r="L237" s="48">
        <f>L238</f>
        <v>0</v>
      </c>
      <c r="M237" s="48">
        <f>M238</f>
        <v>0</v>
      </c>
      <c r="N237" s="96"/>
    </row>
    <row r="238" spans="1:17" ht="78.75">
      <c r="A238" s="39">
        <f t="shared" si="11"/>
        <v>217</v>
      </c>
      <c r="B238" s="46" t="s">
        <v>199</v>
      </c>
      <c r="C238" s="46" t="s">
        <v>24</v>
      </c>
      <c r="D238" s="46" t="s">
        <v>43</v>
      </c>
      <c r="E238" s="46" t="s">
        <v>68</v>
      </c>
      <c r="F238" s="46" t="s">
        <v>81</v>
      </c>
      <c r="G238" s="46" t="s">
        <v>64</v>
      </c>
      <c r="H238" s="46" t="s">
        <v>33</v>
      </c>
      <c r="I238" s="46" t="s">
        <v>201</v>
      </c>
      <c r="J238" s="86" t="s">
        <v>349</v>
      </c>
      <c r="K238" s="48">
        <v>50</v>
      </c>
      <c r="L238" s="48">
        <v>0</v>
      </c>
      <c r="M238" s="48">
        <v>0</v>
      </c>
      <c r="N238" s="96"/>
    </row>
    <row r="239" spans="1:17" ht="31.5">
      <c r="A239" s="39">
        <f t="shared" si="11"/>
        <v>218</v>
      </c>
      <c r="B239" s="82" t="s">
        <v>199</v>
      </c>
      <c r="C239" s="82" t="s">
        <v>24</v>
      </c>
      <c r="D239" s="82" t="s">
        <v>43</v>
      </c>
      <c r="E239" s="82" t="s">
        <v>68</v>
      </c>
      <c r="F239" s="82" t="s">
        <v>221</v>
      </c>
      <c r="G239" s="82" t="s">
        <v>32</v>
      </c>
      <c r="H239" s="82" t="s">
        <v>33</v>
      </c>
      <c r="I239" s="82" t="s">
        <v>201</v>
      </c>
      <c r="J239" s="83" t="s">
        <v>350</v>
      </c>
      <c r="K239" s="84">
        <f t="shared" ref="K239:M240" si="12">K240</f>
        <v>119.4</v>
      </c>
      <c r="L239" s="84">
        <f t="shared" si="12"/>
        <v>316.8</v>
      </c>
      <c r="M239" s="84">
        <f t="shared" si="12"/>
        <v>0</v>
      </c>
      <c r="N239" s="96"/>
    </row>
    <row r="240" spans="1:17" ht="31.5">
      <c r="A240" s="39">
        <f t="shared" si="11"/>
        <v>219</v>
      </c>
      <c r="B240" s="46" t="s">
        <v>199</v>
      </c>
      <c r="C240" s="46" t="s">
        <v>24</v>
      </c>
      <c r="D240" s="46" t="s">
        <v>43</v>
      </c>
      <c r="E240" s="46" t="s">
        <v>68</v>
      </c>
      <c r="F240" s="46" t="s">
        <v>221</v>
      </c>
      <c r="G240" s="46" t="s">
        <v>64</v>
      </c>
      <c r="H240" s="46" t="s">
        <v>33</v>
      </c>
      <c r="I240" s="46" t="s">
        <v>201</v>
      </c>
      <c r="J240" s="86" t="s">
        <v>351</v>
      </c>
      <c r="K240" s="48">
        <f t="shared" si="12"/>
        <v>119.4</v>
      </c>
      <c r="L240" s="48">
        <f t="shared" si="12"/>
        <v>316.8</v>
      </c>
      <c r="M240" s="48">
        <f t="shared" si="12"/>
        <v>0</v>
      </c>
      <c r="N240" s="96"/>
    </row>
    <row r="241" spans="1:22" ht="47.25">
      <c r="A241" s="39">
        <f t="shared" si="11"/>
        <v>220</v>
      </c>
      <c r="B241" s="46" t="s">
        <v>199</v>
      </c>
      <c r="C241" s="46" t="s">
        <v>24</v>
      </c>
      <c r="D241" s="46" t="s">
        <v>43</v>
      </c>
      <c r="E241" s="46" t="s">
        <v>68</v>
      </c>
      <c r="F241" s="46" t="s">
        <v>221</v>
      </c>
      <c r="G241" s="46" t="s">
        <v>64</v>
      </c>
      <c r="H241" s="46" t="s">
        <v>352</v>
      </c>
      <c r="I241" s="46" t="s">
        <v>201</v>
      </c>
      <c r="J241" s="86" t="s">
        <v>353</v>
      </c>
      <c r="K241" s="48">
        <v>119.4</v>
      </c>
      <c r="L241" s="48">
        <v>316.8</v>
      </c>
      <c r="M241" s="48">
        <v>0</v>
      </c>
      <c r="N241" s="96"/>
    </row>
    <row r="242" spans="1:22">
      <c r="A242" s="39">
        <f t="shared" si="11"/>
        <v>221</v>
      </c>
      <c r="B242" s="97" t="s">
        <v>31</v>
      </c>
      <c r="C242" s="97" t="s">
        <v>24</v>
      </c>
      <c r="D242" s="97" t="s">
        <v>77</v>
      </c>
      <c r="E242" s="97" t="s">
        <v>32</v>
      </c>
      <c r="F242" s="97" t="s">
        <v>31</v>
      </c>
      <c r="G242" s="97" t="s">
        <v>32</v>
      </c>
      <c r="H242" s="97" t="s">
        <v>33</v>
      </c>
      <c r="I242" s="97" t="s">
        <v>31</v>
      </c>
      <c r="J242" s="98" t="s">
        <v>354</v>
      </c>
      <c r="K242" s="99">
        <f t="shared" ref="K242:M243" si="13">K243</f>
        <v>411.5</v>
      </c>
      <c r="L242" s="99">
        <f t="shared" si="13"/>
        <v>0</v>
      </c>
      <c r="M242" s="99">
        <f t="shared" si="13"/>
        <v>0</v>
      </c>
      <c r="N242" s="96"/>
    </row>
    <row r="243" spans="1:22" ht="47.25">
      <c r="A243" s="39">
        <f t="shared" si="11"/>
        <v>222</v>
      </c>
      <c r="B243" s="46" t="s">
        <v>127</v>
      </c>
      <c r="C243" s="46" t="s">
        <v>24</v>
      </c>
      <c r="D243" s="46" t="s">
        <v>77</v>
      </c>
      <c r="E243" s="46" t="s">
        <v>64</v>
      </c>
      <c r="F243" s="46" t="s">
        <v>31</v>
      </c>
      <c r="G243" s="46" t="s">
        <v>64</v>
      </c>
      <c r="H243" s="46" t="s">
        <v>31</v>
      </c>
      <c r="I243" s="46" t="s">
        <v>194</v>
      </c>
      <c r="J243" s="86" t="s">
        <v>355</v>
      </c>
      <c r="K243" s="48">
        <f t="shared" si="13"/>
        <v>411.5</v>
      </c>
      <c r="L243" s="48">
        <f t="shared" si="13"/>
        <v>0</v>
      </c>
      <c r="M243" s="48">
        <f t="shared" si="13"/>
        <v>0</v>
      </c>
      <c r="N243" s="96"/>
    </row>
    <row r="244" spans="1:22" ht="63">
      <c r="A244" s="39">
        <f t="shared" si="11"/>
        <v>223</v>
      </c>
      <c r="B244" s="46" t="s">
        <v>127</v>
      </c>
      <c r="C244" s="46" t="s">
        <v>24</v>
      </c>
      <c r="D244" s="46" t="s">
        <v>77</v>
      </c>
      <c r="E244" s="46" t="s">
        <v>64</v>
      </c>
      <c r="F244" s="46" t="s">
        <v>47</v>
      </c>
      <c r="G244" s="46" t="s">
        <v>64</v>
      </c>
      <c r="H244" s="46" t="s">
        <v>31</v>
      </c>
      <c r="I244" s="46" t="s">
        <v>194</v>
      </c>
      <c r="J244" s="86" t="s">
        <v>356</v>
      </c>
      <c r="K244" s="48">
        <v>411.5</v>
      </c>
      <c r="L244" s="48">
        <v>0</v>
      </c>
      <c r="M244" s="48">
        <v>0</v>
      </c>
      <c r="N244" s="96"/>
    </row>
    <row r="245" spans="1:22" ht="126">
      <c r="A245" s="39">
        <f t="shared" si="11"/>
        <v>224</v>
      </c>
      <c r="B245" s="97" t="s">
        <v>31</v>
      </c>
      <c r="C245" s="97" t="s">
        <v>24</v>
      </c>
      <c r="D245" s="97" t="s">
        <v>357</v>
      </c>
      <c r="E245" s="97" t="s">
        <v>32</v>
      </c>
      <c r="F245" s="97" t="s">
        <v>31</v>
      </c>
      <c r="G245" s="97" t="s">
        <v>32</v>
      </c>
      <c r="H245" s="97" t="s">
        <v>33</v>
      </c>
      <c r="I245" s="97" t="s">
        <v>31</v>
      </c>
      <c r="J245" s="100" t="s">
        <v>358</v>
      </c>
      <c r="K245" s="99">
        <f>K246+K249</f>
        <v>1453</v>
      </c>
      <c r="L245" s="99">
        <f>L246+L249</f>
        <v>0</v>
      </c>
      <c r="M245" s="99">
        <f>M246+M249</f>
        <v>0</v>
      </c>
      <c r="N245" s="96"/>
    </row>
    <row r="246" spans="1:22" ht="94.5">
      <c r="A246" s="39">
        <f t="shared" si="11"/>
        <v>225</v>
      </c>
      <c r="B246" s="46" t="s">
        <v>31</v>
      </c>
      <c r="C246" s="46" t="s">
        <v>24</v>
      </c>
      <c r="D246" s="46" t="s">
        <v>357</v>
      </c>
      <c r="E246" s="46" t="s">
        <v>32</v>
      </c>
      <c r="F246" s="46" t="s">
        <v>31</v>
      </c>
      <c r="G246" s="46" t="s">
        <v>32</v>
      </c>
      <c r="H246" s="46" t="s">
        <v>33</v>
      </c>
      <c r="I246" s="46" t="s">
        <v>201</v>
      </c>
      <c r="J246" s="58" t="s">
        <v>359</v>
      </c>
      <c r="K246" s="48">
        <f>K247</f>
        <v>9</v>
      </c>
      <c r="L246" s="48">
        <f>L247</f>
        <v>0</v>
      </c>
      <c r="M246" s="48">
        <f>M247</f>
        <v>0</v>
      </c>
      <c r="N246" s="96"/>
    </row>
    <row r="247" spans="1:22" ht="78.75">
      <c r="A247" s="39">
        <f t="shared" si="11"/>
        <v>226</v>
      </c>
      <c r="B247" s="46" t="s">
        <v>31</v>
      </c>
      <c r="C247" s="46" t="s">
        <v>24</v>
      </c>
      <c r="D247" s="46" t="s">
        <v>357</v>
      </c>
      <c r="E247" s="46" t="s">
        <v>64</v>
      </c>
      <c r="F247" s="46" t="s">
        <v>31</v>
      </c>
      <c r="G247" s="46" t="s">
        <v>64</v>
      </c>
      <c r="H247" s="46" t="s">
        <v>33</v>
      </c>
      <c r="I247" s="46" t="s">
        <v>201</v>
      </c>
      <c r="J247" s="58" t="s">
        <v>360</v>
      </c>
      <c r="K247" s="48">
        <f>K248</f>
        <v>9</v>
      </c>
      <c r="L247" s="48">
        <v>0</v>
      </c>
      <c r="M247" s="48">
        <v>0</v>
      </c>
      <c r="N247" s="96"/>
    </row>
    <row r="248" spans="1:22" ht="78.75">
      <c r="A248" s="39">
        <f t="shared" si="11"/>
        <v>227</v>
      </c>
      <c r="B248" s="46" t="s">
        <v>199</v>
      </c>
      <c r="C248" s="46" t="s">
        <v>24</v>
      </c>
      <c r="D248" s="46" t="s">
        <v>357</v>
      </c>
      <c r="E248" s="46" t="s">
        <v>64</v>
      </c>
      <c r="F248" s="46" t="s">
        <v>40</v>
      </c>
      <c r="G248" s="46" t="s">
        <v>64</v>
      </c>
      <c r="H248" s="46" t="s">
        <v>33</v>
      </c>
      <c r="I248" s="46" t="s">
        <v>201</v>
      </c>
      <c r="J248" s="58" t="s">
        <v>361</v>
      </c>
      <c r="K248" s="48">
        <v>9</v>
      </c>
      <c r="L248" s="48">
        <v>0</v>
      </c>
      <c r="M248" s="48">
        <v>0</v>
      </c>
      <c r="N248" s="96"/>
    </row>
    <row r="249" spans="1:22" ht="78.75">
      <c r="A249" s="39">
        <f t="shared" si="11"/>
        <v>228</v>
      </c>
      <c r="B249" s="46" t="s">
        <v>31</v>
      </c>
      <c r="C249" s="46" t="s">
        <v>24</v>
      </c>
      <c r="D249" s="46" t="s">
        <v>357</v>
      </c>
      <c r="E249" s="46" t="s">
        <v>32</v>
      </c>
      <c r="F249" s="46" t="s">
        <v>31</v>
      </c>
      <c r="G249" s="46" t="s">
        <v>32</v>
      </c>
      <c r="H249" s="46" t="s">
        <v>33</v>
      </c>
      <c r="I249" s="46" t="s">
        <v>194</v>
      </c>
      <c r="J249" s="58" t="s">
        <v>362</v>
      </c>
      <c r="K249" s="48">
        <f>K250+K253</f>
        <v>1444</v>
      </c>
      <c r="L249" s="48">
        <f>L250+L253</f>
        <v>0</v>
      </c>
      <c r="M249" s="48">
        <f>M250+M253</f>
        <v>0</v>
      </c>
      <c r="N249" s="96"/>
    </row>
    <row r="250" spans="1:22" ht="47.25">
      <c r="A250" s="39">
        <f t="shared" si="11"/>
        <v>229</v>
      </c>
      <c r="B250" s="46" t="s">
        <v>31</v>
      </c>
      <c r="C250" s="46" t="s">
        <v>24</v>
      </c>
      <c r="D250" s="46" t="s">
        <v>357</v>
      </c>
      <c r="E250" s="46" t="s">
        <v>64</v>
      </c>
      <c r="F250" s="46" t="s">
        <v>31</v>
      </c>
      <c r="G250" s="46" t="s">
        <v>64</v>
      </c>
      <c r="H250" s="46" t="s">
        <v>33</v>
      </c>
      <c r="I250" s="46" t="s">
        <v>194</v>
      </c>
      <c r="J250" s="58" t="s">
        <v>363</v>
      </c>
      <c r="K250" s="48">
        <f>K251+K252</f>
        <v>945</v>
      </c>
      <c r="L250" s="48">
        <f>L251+L252</f>
        <v>0</v>
      </c>
      <c r="M250" s="48">
        <f>M251+M252</f>
        <v>0</v>
      </c>
      <c r="N250" s="96"/>
    </row>
    <row r="251" spans="1:22" ht="47.25">
      <c r="A251" s="39">
        <f t="shared" si="11"/>
        <v>230</v>
      </c>
      <c r="B251" s="46" t="s">
        <v>364</v>
      </c>
      <c r="C251" s="46" t="s">
        <v>24</v>
      </c>
      <c r="D251" s="46" t="s">
        <v>357</v>
      </c>
      <c r="E251" s="46" t="s">
        <v>64</v>
      </c>
      <c r="F251" s="46" t="s">
        <v>40</v>
      </c>
      <c r="G251" s="46" t="s">
        <v>64</v>
      </c>
      <c r="H251" s="46" t="s">
        <v>33</v>
      </c>
      <c r="I251" s="46" t="s">
        <v>194</v>
      </c>
      <c r="J251" s="58" t="s">
        <v>365</v>
      </c>
      <c r="K251" s="48">
        <v>102</v>
      </c>
      <c r="L251" s="48">
        <v>0</v>
      </c>
      <c r="M251" s="48">
        <v>0</v>
      </c>
      <c r="N251" s="96"/>
    </row>
    <row r="252" spans="1:22" ht="47.25">
      <c r="A252" s="39">
        <f t="shared" si="11"/>
        <v>231</v>
      </c>
      <c r="B252" s="46" t="s">
        <v>127</v>
      </c>
      <c r="C252" s="46" t="s">
        <v>24</v>
      </c>
      <c r="D252" s="46" t="s">
        <v>357</v>
      </c>
      <c r="E252" s="46" t="s">
        <v>64</v>
      </c>
      <c r="F252" s="46" t="s">
        <v>40</v>
      </c>
      <c r="G252" s="46" t="s">
        <v>64</v>
      </c>
      <c r="H252" s="46" t="s">
        <v>33</v>
      </c>
      <c r="I252" s="46" t="s">
        <v>194</v>
      </c>
      <c r="J252" s="58" t="s">
        <v>365</v>
      </c>
      <c r="K252" s="48">
        <v>843</v>
      </c>
      <c r="L252" s="48">
        <v>0</v>
      </c>
      <c r="M252" s="48">
        <v>0</v>
      </c>
      <c r="N252" s="96"/>
    </row>
    <row r="253" spans="1:22" ht="47.25">
      <c r="A253" s="39">
        <f t="shared" si="11"/>
        <v>232</v>
      </c>
      <c r="B253" s="46" t="s">
        <v>31</v>
      </c>
      <c r="C253" s="46" t="s">
        <v>24</v>
      </c>
      <c r="D253" s="46" t="s">
        <v>357</v>
      </c>
      <c r="E253" s="46" t="s">
        <v>64</v>
      </c>
      <c r="F253" s="46" t="s">
        <v>47</v>
      </c>
      <c r="G253" s="46" t="s">
        <v>64</v>
      </c>
      <c r="H253" s="46" t="s">
        <v>33</v>
      </c>
      <c r="I253" s="46" t="s">
        <v>194</v>
      </c>
      <c r="J253" s="58" t="s">
        <v>366</v>
      </c>
      <c r="K253" s="48">
        <f t="shared" ref="K253:V253" si="14">K254</f>
        <v>499</v>
      </c>
      <c r="L253" s="48">
        <f t="shared" si="14"/>
        <v>0</v>
      </c>
      <c r="M253" s="48">
        <f t="shared" si="14"/>
        <v>0</v>
      </c>
      <c r="N253" s="48">
        <f t="shared" si="14"/>
        <v>0</v>
      </c>
      <c r="O253" s="48">
        <f t="shared" si="14"/>
        <v>0</v>
      </c>
      <c r="P253" s="48">
        <f t="shared" si="14"/>
        <v>0</v>
      </c>
      <c r="Q253" s="48">
        <f t="shared" si="14"/>
        <v>0</v>
      </c>
      <c r="R253" s="48">
        <f t="shared" si="14"/>
        <v>0</v>
      </c>
      <c r="S253" s="48">
        <f t="shared" si="14"/>
        <v>0</v>
      </c>
      <c r="T253" s="48">
        <f t="shared" si="14"/>
        <v>0</v>
      </c>
      <c r="U253" s="48">
        <f t="shared" si="14"/>
        <v>0</v>
      </c>
      <c r="V253" s="48">
        <f t="shared" si="14"/>
        <v>0</v>
      </c>
    </row>
    <row r="254" spans="1:22" ht="47.25">
      <c r="A254" s="39">
        <f t="shared" si="11"/>
        <v>233</v>
      </c>
      <c r="B254" s="46" t="s">
        <v>127</v>
      </c>
      <c r="C254" s="46" t="s">
        <v>24</v>
      </c>
      <c r="D254" s="46" t="s">
        <v>357</v>
      </c>
      <c r="E254" s="46" t="s">
        <v>64</v>
      </c>
      <c r="F254" s="46" t="s">
        <v>47</v>
      </c>
      <c r="G254" s="46" t="s">
        <v>64</v>
      </c>
      <c r="H254" s="46" t="s">
        <v>33</v>
      </c>
      <c r="I254" s="46" t="s">
        <v>194</v>
      </c>
      <c r="J254" s="58" t="s">
        <v>366</v>
      </c>
      <c r="K254" s="48">
        <v>499</v>
      </c>
      <c r="L254" s="48">
        <v>0</v>
      </c>
      <c r="M254" s="48">
        <v>0</v>
      </c>
      <c r="N254" s="96"/>
    </row>
    <row r="255" spans="1:22" ht="63">
      <c r="A255" s="39">
        <f t="shared" si="11"/>
        <v>234</v>
      </c>
      <c r="B255" s="40" t="s">
        <v>31</v>
      </c>
      <c r="C255" s="40" t="s">
        <v>24</v>
      </c>
      <c r="D255" s="40" t="s">
        <v>367</v>
      </c>
      <c r="E255" s="40" t="s">
        <v>32</v>
      </c>
      <c r="F255" s="40" t="s">
        <v>31</v>
      </c>
      <c r="G255" s="40" t="s">
        <v>32</v>
      </c>
      <c r="H255" s="40" t="s">
        <v>33</v>
      </c>
      <c r="I255" s="40" t="s">
        <v>31</v>
      </c>
      <c r="J255" s="41" t="s">
        <v>368</v>
      </c>
      <c r="K255" s="42">
        <f>K256</f>
        <v>-3491.7</v>
      </c>
      <c r="L255" s="42">
        <f>L256</f>
        <v>0</v>
      </c>
      <c r="M255" s="42">
        <f>M256</f>
        <v>0</v>
      </c>
      <c r="N255" s="96"/>
    </row>
    <row r="256" spans="1:22" ht="63">
      <c r="A256" s="39">
        <f t="shared" si="11"/>
        <v>235</v>
      </c>
      <c r="B256" s="46" t="s">
        <v>199</v>
      </c>
      <c r="C256" s="46" t="s">
        <v>24</v>
      </c>
      <c r="D256" s="46" t="s">
        <v>367</v>
      </c>
      <c r="E256" s="46" t="s">
        <v>64</v>
      </c>
      <c r="F256" s="46" t="s">
        <v>31</v>
      </c>
      <c r="G256" s="46" t="s">
        <v>64</v>
      </c>
      <c r="H256" s="46" t="s">
        <v>33</v>
      </c>
      <c r="I256" s="46" t="s">
        <v>201</v>
      </c>
      <c r="J256" s="58" t="s">
        <v>369</v>
      </c>
      <c r="K256" s="48">
        <v>-3491.7</v>
      </c>
      <c r="L256" s="48">
        <v>0</v>
      </c>
      <c r="M256" s="48">
        <v>0</v>
      </c>
      <c r="N256" s="96"/>
    </row>
    <row r="257" spans="1:19" s="45" customFormat="1">
      <c r="A257" s="101" t="s">
        <v>370</v>
      </c>
      <c r="B257" s="102"/>
      <c r="C257" s="102"/>
      <c r="D257" s="102"/>
      <c r="E257" s="102"/>
      <c r="F257" s="102"/>
      <c r="G257" s="102"/>
      <c r="H257" s="102"/>
      <c r="I257" s="102"/>
      <c r="J257" s="102"/>
      <c r="K257" s="42">
        <f>K150+K18</f>
        <v>780350.29999999993</v>
      </c>
      <c r="L257" s="42">
        <f>L150+L18</f>
        <v>635952.79999999993</v>
      </c>
      <c r="M257" s="42">
        <f>M150+M18</f>
        <v>631789.1</v>
      </c>
      <c r="N257" s="103"/>
      <c r="O257" s="104"/>
      <c r="P257" s="105"/>
      <c r="Q257" s="105"/>
    </row>
    <row r="258" spans="1:19">
      <c r="A258" s="16"/>
      <c r="J258" s="106"/>
      <c r="K258" s="18"/>
      <c r="L258" s="18"/>
      <c r="M258" s="18"/>
      <c r="P258" s="7"/>
      <c r="Q258" s="7"/>
      <c r="R258" s="107"/>
      <c r="S258" s="107"/>
    </row>
    <row r="259" spans="1:19">
      <c r="K259" s="18"/>
      <c r="L259" s="18"/>
      <c r="M259" s="18"/>
    </row>
    <row r="260" spans="1:19">
      <c r="K260" s="18"/>
      <c r="L260" s="18"/>
      <c r="M260" s="18"/>
    </row>
    <row r="261" spans="1:19">
      <c r="K261" s="18"/>
      <c r="L261" s="18"/>
      <c r="M261" s="18"/>
    </row>
    <row r="262" spans="1:19">
      <c r="K262" s="18"/>
      <c r="L262" s="18"/>
      <c r="M262" s="18"/>
    </row>
    <row r="263" spans="1:19">
      <c r="K263" s="18"/>
      <c r="L263" s="18"/>
      <c r="M263" s="18"/>
    </row>
    <row r="264" spans="1:19">
      <c r="K264" s="18"/>
      <c r="L264" s="18"/>
      <c r="M264" s="18"/>
    </row>
    <row r="265" spans="1:19">
      <c r="K265" s="18"/>
      <c r="L265" s="18"/>
      <c r="M265" s="18"/>
    </row>
    <row r="266" spans="1:19">
      <c r="K266" s="18"/>
      <c r="L266" s="18"/>
      <c r="M266" s="18"/>
    </row>
    <row r="267" spans="1:19">
      <c r="K267" s="18"/>
      <c r="L267" s="18"/>
      <c r="M267" s="18"/>
    </row>
    <row r="268" spans="1:19">
      <c r="K268" s="18"/>
      <c r="L268" s="18"/>
      <c r="M268" s="18"/>
    </row>
    <row r="269" spans="1:19">
      <c r="K269" s="18"/>
      <c r="L269" s="18"/>
      <c r="M269" s="18"/>
    </row>
    <row r="270" spans="1:19">
      <c r="K270" s="18"/>
      <c r="L270" s="18"/>
      <c r="M270" s="18"/>
    </row>
    <row r="271" spans="1:19">
      <c r="K271" s="18"/>
      <c r="L271" s="18"/>
      <c r="M271" s="18"/>
    </row>
    <row r="272" spans="1:19">
      <c r="K272" s="18"/>
      <c r="L272" s="18"/>
      <c r="M272" s="18"/>
    </row>
    <row r="273" spans="10:13">
      <c r="K273" s="18"/>
      <c r="L273" s="18"/>
      <c r="M273" s="18"/>
    </row>
    <row r="274" spans="10:13">
      <c r="K274" s="18"/>
      <c r="L274" s="18"/>
      <c r="M274" s="18"/>
    </row>
    <row r="275" spans="10:13">
      <c r="K275" s="18"/>
      <c r="L275" s="18"/>
      <c r="M275" s="18"/>
    </row>
    <row r="276" spans="10:13">
      <c r="K276" s="18"/>
      <c r="L276" s="18"/>
      <c r="M276" s="18"/>
    </row>
    <row r="277" spans="10:13">
      <c r="K277" s="18"/>
      <c r="L277" s="18"/>
      <c r="M277" s="18"/>
    </row>
    <row r="278" spans="10:13">
      <c r="K278" s="18"/>
      <c r="L278" s="18"/>
      <c r="M278" s="18"/>
    </row>
    <row r="279" spans="10:13">
      <c r="K279" s="18"/>
      <c r="L279" s="18"/>
      <c r="M279" s="18"/>
    </row>
    <row r="280" spans="10:13">
      <c r="K280" s="18"/>
      <c r="L280" s="18"/>
      <c r="M280" s="18"/>
    </row>
    <row r="281" spans="10:13">
      <c r="K281" s="18"/>
      <c r="L281" s="18"/>
      <c r="M281" s="18"/>
    </row>
    <row r="282" spans="10:13">
      <c r="K282" s="18"/>
      <c r="L282" s="18"/>
      <c r="M282" s="18"/>
    </row>
    <row r="283" spans="10:13">
      <c r="J283" s="106"/>
      <c r="K283" s="18"/>
      <c r="L283" s="18"/>
      <c r="M283" s="18"/>
    </row>
    <row r="284" spans="10:13">
      <c r="J284" s="106"/>
      <c r="K284" s="18"/>
      <c r="L284" s="18"/>
      <c r="M284" s="18"/>
    </row>
    <row r="285" spans="10:13">
      <c r="J285" s="106"/>
      <c r="K285" s="18"/>
      <c r="L285" s="18"/>
      <c r="M285" s="18"/>
    </row>
    <row r="286" spans="10:13">
      <c r="J286" s="106"/>
      <c r="K286" s="18"/>
      <c r="L286" s="18"/>
      <c r="M286" s="18"/>
    </row>
    <row r="287" spans="10:13">
      <c r="J287" s="106"/>
      <c r="K287" s="18"/>
      <c r="L287" s="18"/>
      <c r="M287" s="18"/>
    </row>
    <row r="288" spans="10:13">
      <c r="J288" s="106"/>
      <c r="K288" s="18"/>
      <c r="L288" s="18"/>
      <c r="M288" s="18"/>
    </row>
    <row r="289" spans="10:13">
      <c r="J289" s="106"/>
      <c r="K289" s="18"/>
      <c r="L289" s="18"/>
      <c r="M289" s="18"/>
    </row>
    <row r="290" spans="10:13">
      <c r="J290" s="106"/>
      <c r="K290" s="18"/>
      <c r="L290" s="18"/>
      <c r="M290" s="18"/>
    </row>
    <row r="291" spans="10:13">
      <c r="J291" s="106"/>
      <c r="K291" s="18"/>
      <c r="L291" s="18"/>
      <c r="M291" s="18"/>
    </row>
    <row r="292" spans="10:13">
      <c r="J292" s="106"/>
      <c r="K292" s="18"/>
      <c r="L292" s="18"/>
      <c r="M292" s="18"/>
    </row>
    <row r="293" spans="10:13">
      <c r="J293" s="106"/>
      <c r="K293" s="18"/>
      <c r="L293" s="18"/>
      <c r="M293" s="18"/>
    </row>
    <row r="294" spans="10:13">
      <c r="J294" s="106"/>
      <c r="K294" s="18"/>
      <c r="L294" s="18"/>
      <c r="M294" s="18"/>
    </row>
    <row r="295" spans="10:13">
      <c r="J295" s="106"/>
      <c r="K295" s="18"/>
      <c r="L295" s="18"/>
      <c r="M295" s="18"/>
    </row>
    <row r="296" spans="10:13">
      <c r="J296" s="106"/>
      <c r="K296" s="18"/>
      <c r="L296" s="18"/>
      <c r="M296" s="18"/>
    </row>
    <row r="297" spans="10:13">
      <c r="J297" s="106"/>
      <c r="K297" s="18"/>
      <c r="L297" s="18"/>
      <c r="M297" s="18"/>
    </row>
    <row r="298" spans="10:13">
      <c r="J298" s="106"/>
      <c r="K298" s="18"/>
      <c r="L298" s="18"/>
      <c r="M298" s="18"/>
    </row>
    <row r="299" spans="10:13">
      <c r="J299" s="106"/>
      <c r="K299" s="18"/>
      <c r="L299" s="18"/>
      <c r="M299" s="18"/>
    </row>
    <row r="300" spans="10:13">
      <c r="J300" s="106"/>
      <c r="K300" s="18"/>
      <c r="L300" s="18"/>
      <c r="M300" s="18"/>
    </row>
    <row r="301" spans="10:13">
      <c r="J301" s="106"/>
      <c r="K301" s="18"/>
      <c r="L301" s="18"/>
      <c r="M301" s="18"/>
    </row>
    <row r="302" spans="10:13">
      <c r="J302" s="106"/>
      <c r="K302" s="18"/>
      <c r="L302" s="18"/>
      <c r="M302" s="18"/>
    </row>
    <row r="303" spans="10:13">
      <c r="J303" s="106"/>
      <c r="K303" s="18"/>
      <c r="L303" s="18"/>
      <c r="M303" s="18"/>
    </row>
    <row r="304" spans="10:13">
      <c r="J304" s="106"/>
      <c r="K304" s="18"/>
      <c r="L304" s="18"/>
      <c r="M304" s="18"/>
    </row>
    <row r="305" spans="10:13">
      <c r="J305" s="106"/>
      <c r="K305" s="18"/>
      <c r="L305" s="18"/>
      <c r="M305" s="18"/>
    </row>
    <row r="306" spans="10:13">
      <c r="J306" s="106"/>
      <c r="K306" s="18"/>
      <c r="L306" s="18"/>
      <c r="M306" s="18"/>
    </row>
    <row r="307" spans="10:13">
      <c r="J307" s="106"/>
      <c r="K307" s="18"/>
      <c r="L307" s="18"/>
      <c r="M307" s="18"/>
    </row>
    <row r="308" spans="10:13">
      <c r="J308" s="106"/>
      <c r="K308" s="18"/>
      <c r="L308" s="18"/>
      <c r="M308" s="18"/>
    </row>
    <row r="309" spans="10:13">
      <c r="J309" s="106"/>
      <c r="K309" s="18"/>
      <c r="L309" s="18"/>
      <c r="M309" s="18"/>
    </row>
    <row r="310" spans="10:13">
      <c r="J310" s="106"/>
      <c r="K310" s="18"/>
      <c r="L310" s="18"/>
      <c r="M310" s="18"/>
    </row>
    <row r="311" spans="10:13">
      <c r="J311" s="106"/>
      <c r="K311" s="18"/>
      <c r="L311" s="18"/>
      <c r="M311" s="18"/>
    </row>
    <row r="312" spans="10:13">
      <c r="J312" s="106"/>
      <c r="K312" s="18"/>
      <c r="L312" s="18"/>
      <c r="M312" s="18"/>
    </row>
    <row r="313" spans="10:13">
      <c r="J313" s="106"/>
      <c r="K313" s="18"/>
      <c r="L313" s="18"/>
      <c r="M313" s="18"/>
    </row>
    <row r="314" spans="10:13">
      <c r="J314" s="106"/>
      <c r="K314" s="18"/>
      <c r="L314" s="18"/>
      <c r="M314" s="18"/>
    </row>
    <row r="315" spans="10:13">
      <c r="J315" s="106"/>
      <c r="K315" s="18"/>
      <c r="L315" s="18"/>
      <c r="M315" s="18"/>
    </row>
    <row r="316" spans="10:13">
      <c r="J316" s="106"/>
      <c r="K316" s="18"/>
      <c r="L316" s="18"/>
      <c r="M316" s="18"/>
    </row>
    <row r="317" spans="10:13">
      <c r="J317" s="106"/>
      <c r="K317" s="18"/>
      <c r="L317" s="18"/>
      <c r="M317" s="18"/>
    </row>
    <row r="318" spans="10:13">
      <c r="J318" s="106"/>
      <c r="K318" s="18"/>
      <c r="L318" s="18"/>
      <c r="M318" s="18"/>
    </row>
    <row r="319" spans="10:13">
      <c r="J319" s="106"/>
      <c r="K319" s="18"/>
      <c r="L319" s="18"/>
      <c r="M319" s="18"/>
    </row>
    <row r="320" spans="10:13">
      <c r="J320" s="106"/>
      <c r="K320" s="18"/>
      <c r="L320" s="18"/>
      <c r="M320" s="18"/>
    </row>
    <row r="321" spans="10:13">
      <c r="J321" s="106"/>
      <c r="K321" s="18"/>
      <c r="L321" s="18"/>
      <c r="M321" s="18"/>
    </row>
    <row r="322" spans="10:13">
      <c r="J322" s="106"/>
      <c r="K322" s="18"/>
      <c r="L322" s="18"/>
      <c r="M322" s="18"/>
    </row>
    <row r="323" spans="10:13">
      <c r="J323" s="106"/>
      <c r="K323" s="18"/>
      <c r="L323" s="18"/>
      <c r="M323" s="18"/>
    </row>
    <row r="324" spans="10:13">
      <c r="J324" s="106"/>
      <c r="K324" s="18"/>
      <c r="L324" s="18"/>
      <c r="M324" s="18"/>
    </row>
    <row r="325" spans="10:13">
      <c r="J325" s="106"/>
      <c r="K325" s="18"/>
      <c r="L325" s="18"/>
      <c r="M325" s="18"/>
    </row>
    <row r="326" spans="10:13">
      <c r="J326" s="106"/>
      <c r="K326" s="18"/>
      <c r="L326" s="18"/>
      <c r="M326" s="18"/>
    </row>
    <row r="327" spans="10:13">
      <c r="J327" s="106"/>
      <c r="K327" s="18"/>
      <c r="L327" s="18"/>
      <c r="M327" s="18"/>
    </row>
    <row r="328" spans="10:13">
      <c r="J328" s="106"/>
      <c r="K328" s="18"/>
      <c r="L328" s="18"/>
      <c r="M328" s="18"/>
    </row>
    <row r="329" spans="10:13">
      <c r="J329" s="106"/>
      <c r="K329" s="18"/>
      <c r="L329" s="18"/>
      <c r="M329" s="18"/>
    </row>
    <row r="330" spans="10:13">
      <c r="J330" s="106"/>
      <c r="K330" s="18"/>
      <c r="L330" s="18"/>
      <c r="M330" s="18"/>
    </row>
    <row r="331" spans="10:13">
      <c r="J331" s="106"/>
      <c r="K331" s="18"/>
      <c r="L331" s="18"/>
      <c r="M331" s="18"/>
    </row>
    <row r="332" spans="10:13">
      <c r="J332" s="106"/>
      <c r="K332" s="18"/>
      <c r="L332" s="18"/>
      <c r="M332" s="18"/>
    </row>
    <row r="333" spans="10:13">
      <c r="J333" s="106"/>
      <c r="K333" s="18"/>
      <c r="L333" s="18"/>
      <c r="M333" s="18"/>
    </row>
    <row r="334" spans="10:13">
      <c r="J334" s="106"/>
      <c r="K334" s="18"/>
      <c r="L334" s="18"/>
      <c r="M334" s="18"/>
    </row>
    <row r="335" spans="10:13">
      <c r="J335" s="106"/>
      <c r="K335" s="18"/>
      <c r="L335" s="18"/>
      <c r="M335" s="18"/>
    </row>
    <row r="336" spans="10:13">
      <c r="J336" s="106"/>
      <c r="K336" s="18"/>
      <c r="L336" s="18"/>
      <c r="M336" s="18"/>
    </row>
    <row r="337" spans="10:13">
      <c r="J337" s="106"/>
      <c r="K337" s="18"/>
      <c r="L337" s="18"/>
      <c r="M337" s="18"/>
    </row>
    <row r="338" spans="10:13">
      <c r="J338" s="106"/>
      <c r="K338" s="18"/>
      <c r="L338" s="18"/>
      <c r="M338" s="18"/>
    </row>
    <row r="339" spans="10:13">
      <c r="J339" s="106"/>
      <c r="K339" s="18"/>
      <c r="L339" s="18"/>
      <c r="M339" s="18"/>
    </row>
    <row r="340" spans="10:13">
      <c r="J340" s="106"/>
      <c r="K340" s="18"/>
      <c r="L340" s="18"/>
      <c r="M340" s="18"/>
    </row>
    <row r="341" spans="10:13">
      <c r="J341" s="106"/>
      <c r="K341" s="18"/>
      <c r="L341" s="18"/>
      <c r="M341" s="18"/>
    </row>
    <row r="342" spans="10:13">
      <c r="J342" s="106"/>
      <c r="K342" s="18"/>
      <c r="L342" s="18"/>
      <c r="M342" s="18"/>
    </row>
    <row r="343" spans="10:13">
      <c r="J343" s="106"/>
      <c r="K343" s="18"/>
      <c r="L343" s="18"/>
      <c r="M343" s="18"/>
    </row>
    <row r="344" spans="10:13">
      <c r="J344" s="106"/>
      <c r="K344" s="18"/>
      <c r="L344" s="18"/>
      <c r="M344" s="18"/>
    </row>
    <row r="345" spans="10:13">
      <c r="J345" s="106"/>
      <c r="K345" s="18"/>
      <c r="L345" s="18"/>
      <c r="M345" s="18"/>
    </row>
    <row r="346" spans="10:13">
      <c r="J346" s="106"/>
      <c r="K346" s="18"/>
      <c r="L346" s="18"/>
      <c r="M346" s="18"/>
    </row>
    <row r="347" spans="10:13">
      <c r="J347" s="106"/>
      <c r="K347" s="18"/>
      <c r="L347" s="18"/>
      <c r="M347" s="18"/>
    </row>
    <row r="348" spans="10:13">
      <c r="J348" s="106"/>
      <c r="K348" s="18"/>
      <c r="L348" s="18"/>
      <c r="M348" s="18"/>
    </row>
    <row r="349" spans="10:13">
      <c r="J349" s="106"/>
      <c r="K349" s="18"/>
      <c r="L349" s="18"/>
      <c r="M349" s="18"/>
    </row>
    <row r="350" spans="10:13">
      <c r="J350" s="106"/>
      <c r="K350" s="18"/>
      <c r="L350" s="18"/>
      <c r="M350" s="18"/>
    </row>
    <row r="351" spans="10:13">
      <c r="J351" s="106"/>
      <c r="K351" s="18"/>
      <c r="L351" s="18"/>
      <c r="M351" s="18"/>
    </row>
    <row r="352" spans="10:13">
      <c r="J352" s="106"/>
      <c r="K352" s="18"/>
      <c r="L352" s="18"/>
      <c r="M352" s="18"/>
    </row>
    <row r="353" spans="10:13">
      <c r="J353" s="106"/>
      <c r="K353" s="18"/>
      <c r="L353" s="18"/>
      <c r="M353" s="18"/>
    </row>
    <row r="354" spans="10:13">
      <c r="J354" s="106"/>
      <c r="K354" s="18"/>
      <c r="L354" s="18"/>
      <c r="M354" s="18"/>
    </row>
    <row r="355" spans="10:13">
      <c r="J355" s="106"/>
      <c r="K355" s="18"/>
      <c r="L355" s="18"/>
      <c r="M355" s="18"/>
    </row>
    <row r="356" spans="10:13">
      <c r="J356" s="106"/>
      <c r="K356" s="18"/>
      <c r="L356" s="18"/>
      <c r="M356" s="18"/>
    </row>
    <row r="357" spans="10:13">
      <c r="J357" s="106"/>
      <c r="K357" s="18"/>
      <c r="L357" s="18"/>
      <c r="M357" s="18"/>
    </row>
    <row r="358" spans="10:13">
      <c r="J358" s="106"/>
      <c r="K358" s="18"/>
      <c r="L358" s="18"/>
      <c r="M358" s="18"/>
    </row>
    <row r="359" spans="10:13">
      <c r="J359" s="106"/>
      <c r="K359" s="18"/>
      <c r="L359" s="18"/>
      <c r="M359" s="18"/>
    </row>
    <row r="360" spans="10:13">
      <c r="J360" s="106"/>
      <c r="K360" s="18"/>
      <c r="L360" s="18"/>
      <c r="M360" s="18"/>
    </row>
    <row r="361" spans="10:13">
      <c r="J361" s="106"/>
      <c r="K361" s="18"/>
      <c r="L361" s="18"/>
      <c r="M361" s="18"/>
    </row>
    <row r="362" spans="10:13">
      <c r="J362" s="106"/>
      <c r="K362" s="18"/>
      <c r="L362" s="18"/>
      <c r="M362" s="18"/>
    </row>
    <row r="363" spans="10:13">
      <c r="J363" s="106"/>
      <c r="K363" s="18"/>
      <c r="L363" s="18"/>
      <c r="M363" s="18"/>
    </row>
    <row r="364" spans="10:13">
      <c r="J364" s="106"/>
      <c r="K364" s="18"/>
      <c r="L364" s="18"/>
      <c r="M364" s="18"/>
    </row>
    <row r="365" spans="10:13">
      <c r="J365" s="106"/>
      <c r="K365" s="18"/>
      <c r="L365" s="18"/>
      <c r="M365" s="18"/>
    </row>
    <row r="366" spans="10:13">
      <c r="J366" s="106"/>
      <c r="K366" s="18"/>
      <c r="L366" s="18"/>
      <c r="M366" s="18"/>
    </row>
    <row r="367" spans="10:13">
      <c r="J367" s="106"/>
      <c r="K367" s="18"/>
      <c r="L367" s="18"/>
      <c r="M367" s="18"/>
    </row>
    <row r="368" spans="10:13">
      <c r="J368" s="106"/>
      <c r="K368" s="18"/>
      <c r="L368" s="18"/>
      <c r="M368" s="18"/>
    </row>
    <row r="369" spans="10:13">
      <c r="J369" s="106"/>
      <c r="K369" s="18"/>
      <c r="L369" s="18"/>
      <c r="M369" s="18"/>
    </row>
    <row r="370" spans="10:13">
      <c r="J370" s="106"/>
      <c r="K370" s="18"/>
      <c r="L370" s="18"/>
      <c r="M370" s="18"/>
    </row>
    <row r="371" spans="10:13">
      <c r="J371" s="106"/>
      <c r="K371" s="18"/>
      <c r="L371" s="18"/>
      <c r="M371" s="18"/>
    </row>
    <row r="372" spans="10:13">
      <c r="J372" s="106"/>
      <c r="K372" s="18"/>
      <c r="L372" s="18"/>
      <c r="M372" s="18"/>
    </row>
    <row r="373" spans="10:13">
      <c r="J373" s="106"/>
      <c r="K373" s="18"/>
      <c r="L373" s="18"/>
      <c r="M373" s="18"/>
    </row>
    <row r="374" spans="10:13">
      <c r="J374" s="106"/>
      <c r="K374" s="18"/>
      <c r="L374" s="18"/>
      <c r="M374" s="18"/>
    </row>
    <row r="375" spans="10:13">
      <c r="J375" s="106"/>
      <c r="K375" s="18"/>
      <c r="L375" s="18"/>
      <c r="M375" s="18"/>
    </row>
    <row r="376" spans="10:13">
      <c r="J376" s="106"/>
      <c r="K376" s="18"/>
      <c r="L376" s="18"/>
      <c r="M376" s="18"/>
    </row>
    <row r="377" spans="10:13">
      <c r="J377" s="106"/>
      <c r="K377" s="18"/>
      <c r="L377" s="18"/>
      <c r="M377" s="18"/>
    </row>
    <row r="378" spans="10:13">
      <c r="J378" s="106"/>
      <c r="K378" s="18"/>
      <c r="L378" s="18"/>
      <c r="M378" s="18"/>
    </row>
    <row r="379" spans="10:13">
      <c r="J379" s="106"/>
      <c r="K379" s="18"/>
      <c r="L379" s="18"/>
      <c r="M379" s="18"/>
    </row>
    <row r="380" spans="10:13">
      <c r="J380" s="106"/>
      <c r="K380" s="18"/>
      <c r="L380" s="18"/>
      <c r="M380" s="18"/>
    </row>
    <row r="381" spans="10:13">
      <c r="J381" s="106"/>
      <c r="K381" s="18"/>
      <c r="L381" s="18"/>
      <c r="M381" s="18"/>
    </row>
    <row r="382" spans="10:13">
      <c r="J382" s="106"/>
      <c r="K382" s="18"/>
      <c r="L382" s="18"/>
      <c r="M382" s="18"/>
    </row>
    <row r="383" spans="10:13">
      <c r="J383" s="106"/>
      <c r="K383" s="18"/>
      <c r="L383" s="18"/>
      <c r="M383" s="18"/>
    </row>
    <row r="384" spans="10:13">
      <c r="J384" s="106"/>
      <c r="K384" s="18"/>
      <c r="L384" s="18"/>
      <c r="M384" s="18"/>
    </row>
    <row r="385" spans="10:13">
      <c r="J385" s="106"/>
      <c r="K385" s="18"/>
      <c r="L385" s="18"/>
      <c r="M385" s="18"/>
    </row>
    <row r="386" spans="10:13">
      <c r="J386" s="106"/>
      <c r="K386" s="18"/>
      <c r="L386" s="18"/>
      <c r="M386" s="18"/>
    </row>
    <row r="387" spans="10:13">
      <c r="J387" s="106"/>
      <c r="K387" s="18"/>
      <c r="L387" s="18"/>
      <c r="M387" s="18"/>
    </row>
    <row r="388" spans="10:13">
      <c r="J388" s="106"/>
      <c r="K388" s="18"/>
      <c r="L388" s="18"/>
      <c r="M388" s="18"/>
    </row>
    <row r="389" spans="10:13">
      <c r="J389" s="106"/>
      <c r="K389" s="18"/>
      <c r="L389" s="18"/>
      <c r="M389" s="18"/>
    </row>
    <row r="390" spans="10:13">
      <c r="J390" s="106"/>
      <c r="K390" s="18"/>
      <c r="L390" s="18"/>
      <c r="M390" s="18"/>
    </row>
    <row r="391" spans="10:13">
      <c r="J391" s="106"/>
      <c r="K391" s="18"/>
      <c r="L391" s="18"/>
      <c r="M391" s="18"/>
    </row>
    <row r="392" spans="10:13">
      <c r="J392" s="106"/>
      <c r="K392" s="18"/>
      <c r="L392" s="18"/>
      <c r="M392" s="18"/>
    </row>
    <row r="393" spans="10:13">
      <c r="J393" s="106"/>
      <c r="K393" s="18"/>
      <c r="L393" s="18"/>
      <c r="M393" s="18"/>
    </row>
    <row r="394" spans="10:13">
      <c r="J394" s="106"/>
      <c r="K394" s="18"/>
      <c r="L394" s="18"/>
      <c r="M394" s="18"/>
    </row>
    <row r="395" spans="10:13">
      <c r="J395" s="106"/>
      <c r="K395" s="18"/>
      <c r="L395" s="18"/>
      <c r="M395" s="18"/>
    </row>
    <row r="396" spans="10:13">
      <c r="J396" s="106"/>
      <c r="K396" s="18"/>
      <c r="L396" s="18"/>
      <c r="M396" s="18"/>
    </row>
    <row r="397" spans="10:13">
      <c r="J397" s="106"/>
      <c r="K397" s="18"/>
      <c r="L397" s="18"/>
      <c r="M397" s="18"/>
    </row>
    <row r="398" spans="10:13">
      <c r="J398" s="106"/>
      <c r="K398" s="18"/>
      <c r="L398" s="18"/>
      <c r="M398" s="18"/>
    </row>
    <row r="399" spans="10:13">
      <c r="J399" s="106"/>
      <c r="K399" s="18"/>
      <c r="L399" s="18"/>
      <c r="M399" s="18"/>
    </row>
    <row r="400" spans="10:13">
      <c r="J400" s="106"/>
      <c r="K400" s="18"/>
      <c r="L400" s="18"/>
      <c r="M400" s="18"/>
    </row>
    <row r="401" spans="10:13">
      <c r="J401" s="106"/>
      <c r="K401" s="18"/>
      <c r="L401" s="18"/>
      <c r="M401" s="18"/>
    </row>
    <row r="402" spans="10:13">
      <c r="J402" s="106"/>
      <c r="K402" s="18"/>
      <c r="L402" s="18"/>
      <c r="M402" s="18"/>
    </row>
    <row r="403" spans="10:13">
      <c r="J403" s="106"/>
      <c r="K403" s="18"/>
      <c r="L403" s="18"/>
      <c r="M403" s="18"/>
    </row>
    <row r="404" spans="10:13">
      <c r="J404" s="106"/>
      <c r="K404" s="18"/>
      <c r="L404" s="18"/>
      <c r="M404" s="18"/>
    </row>
    <row r="405" spans="10:13">
      <c r="J405" s="106"/>
      <c r="K405" s="18"/>
      <c r="L405" s="18"/>
      <c r="M405" s="18"/>
    </row>
    <row r="406" spans="10:13">
      <c r="J406" s="106"/>
      <c r="K406" s="18"/>
      <c r="L406" s="18"/>
      <c r="M406" s="18"/>
    </row>
    <row r="407" spans="10:13">
      <c r="J407" s="106"/>
      <c r="K407" s="18"/>
      <c r="L407" s="18"/>
      <c r="M407" s="18"/>
    </row>
    <row r="408" spans="10:13">
      <c r="J408" s="106"/>
      <c r="K408" s="18"/>
      <c r="L408" s="18"/>
      <c r="M408" s="18"/>
    </row>
    <row r="409" spans="10:13">
      <c r="J409" s="106"/>
      <c r="K409" s="18"/>
      <c r="L409" s="18"/>
      <c r="M409" s="18"/>
    </row>
    <row r="410" spans="10:13">
      <c r="J410" s="106"/>
      <c r="K410" s="18"/>
      <c r="L410" s="18"/>
      <c r="M410" s="18"/>
    </row>
    <row r="411" spans="10:13">
      <c r="J411" s="106"/>
      <c r="K411" s="18"/>
      <c r="L411" s="18"/>
      <c r="M411" s="18"/>
    </row>
    <row r="412" spans="10:13">
      <c r="J412" s="106"/>
      <c r="K412" s="18"/>
      <c r="L412" s="18"/>
      <c r="M412" s="18"/>
    </row>
    <row r="413" spans="10:13">
      <c r="J413" s="106"/>
      <c r="K413" s="18"/>
      <c r="L413" s="18"/>
      <c r="M413" s="18"/>
    </row>
    <row r="414" spans="10:13">
      <c r="J414" s="106"/>
      <c r="K414" s="18"/>
      <c r="L414" s="18"/>
      <c r="M414" s="18"/>
    </row>
    <row r="415" spans="10:13">
      <c r="J415" s="106"/>
      <c r="K415" s="18"/>
      <c r="L415" s="18"/>
      <c r="M415" s="18"/>
    </row>
    <row r="416" spans="10:13">
      <c r="J416" s="106"/>
      <c r="K416" s="18"/>
      <c r="L416" s="18"/>
      <c r="M416" s="18"/>
    </row>
    <row r="417" spans="10:13">
      <c r="J417" s="106"/>
      <c r="K417" s="18"/>
      <c r="L417" s="18"/>
      <c r="M417" s="18"/>
    </row>
    <row r="418" spans="10:13">
      <c r="J418" s="106"/>
      <c r="K418" s="18"/>
      <c r="L418" s="18"/>
      <c r="M418" s="18"/>
    </row>
    <row r="419" spans="10:13">
      <c r="J419" s="106"/>
      <c r="K419" s="18"/>
      <c r="L419" s="18"/>
      <c r="M419" s="18"/>
    </row>
    <row r="420" spans="10:13">
      <c r="J420" s="106"/>
      <c r="K420" s="18"/>
      <c r="L420" s="18"/>
      <c r="M420" s="18"/>
    </row>
    <row r="421" spans="10:13">
      <c r="J421" s="106"/>
      <c r="K421" s="18"/>
      <c r="L421" s="18"/>
      <c r="M421" s="18"/>
    </row>
    <row r="422" spans="10:13">
      <c r="J422" s="106"/>
      <c r="K422" s="18"/>
      <c r="L422" s="18"/>
      <c r="M422" s="18"/>
    </row>
    <row r="423" spans="10:13">
      <c r="J423" s="106"/>
      <c r="K423" s="18"/>
      <c r="L423" s="18"/>
      <c r="M423" s="18"/>
    </row>
    <row r="424" spans="10:13">
      <c r="J424" s="106"/>
      <c r="K424" s="18"/>
      <c r="L424" s="18"/>
      <c r="M424" s="18"/>
    </row>
    <row r="425" spans="10:13">
      <c r="J425" s="106"/>
      <c r="K425" s="18"/>
      <c r="L425" s="18"/>
      <c r="M425" s="18"/>
    </row>
    <row r="426" spans="10:13">
      <c r="J426" s="106"/>
      <c r="K426" s="18"/>
      <c r="L426" s="18"/>
      <c r="M426" s="18"/>
    </row>
    <row r="427" spans="10:13">
      <c r="J427" s="106"/>
      <c r="K427" s="18"/>
      <c r="L427" s="18"/>
      <c r="M427" s="18"/>
    </row>
    <row r="428" spans="10:13">
      <c r="J428" s="106"/>
      <c r="K428" s="18"/>
      <c r="L428" s="18"/>
      <c r="M428" s="18"/>
    </row>
    <row r="429" spans="10:13">
      <c r="J429" s="106"/>
      <c r="K429" s="18"/>
      <c r="L429" s="18"/>
      <c r="M429" s="18"/>
    </row>
    <row r="430" spans="10:13">
      <c r="J430" s="106"/>
      <c r="K430" s="18"/>
      <c r="L430" s="18"/>
      <c r="M430" s="18"/>
    </row>
    <row r="431" spans="10:13">
      <c r="J431" s="106"/>
      <c r="K431" s="18"/>
      <c r="L431" s="18"/>
      <c r="M431" s="18"/>
    </row>
    <row r="432" spans="10:13">
      <c r="J432" s="106"/>
      <c r="K432" s="18"/>
      <c r="L432" s="18"/>
      <c r="M432" s="18"/>
    </row>
    <row r="433" spans="10:13">
      <c r="J433" s="106"/>
      <c r="K433" s="18"/>
      <c r="L433" s="18"/>
      <c r="M433" s="18"/>
    </row>
    <row r="434" spans="10:13">
      <c r="J434" s="106"/>
      <c r="K434" s="18"/>
      <c r="L434" s="18"/>
      <c r="M434" s="18"/>
    </row>
    <row r="435" spans="10:13">
      <c r="J435" s="106"/>
      <c r="K435" s="18"/>
      <c r="L435" s="18"/>
      <c r="M435" s="18"/>
    </row>
    <row r="436" spans="10:13">
      <c r="J436" s="106"/>
      <c r="K436" s="18"/>
      <c r="L436" s="18"/>
      <c r="M436" s="18"/>
    </row>
    <row r="437" spans="10:13">
      <c r="J437" s="106"/>
      <c r="K437" s="18"/>
      <c r="L437" s="18"/>
      <c r="M437" s="18"/>
    </row>
    <row r="438" spans="10:13">
      <c r="J438" s="106"/>
      <c r="K438" s="18"/>
      <c r="L438" s="18"/>
      <c r="M438" s="18"/>
    </row>
    <row r="439" spans="10:13">
      <c r="J439" s="106"/>
      <c r="K439" s="18"/>
      <c r="L439" s="18"/>
      <c r="M439" s="18"/>
    </row>
    <row r="440" spans="10:13">
      <c r="J440" s="106"/>
      <c r="K440" s="18"/>
      <c r="L440" s="18"/>
      <c r="M440" s="18"/>
    </row>
    <row r="441" spans="10:13">
      <c r="J441" s="106"/>
      <c r="K441" s="18"/>
      <c r="L441" s="18"/>
      <c r="M441" s="18"/>
    </row>
    <row r="442" spans="10:13">
      <c r="J442" s="106"/>
      <c r="K442" s="18"/>
      <c r="L442" s="18"/>
      <c r="M442" s="18"/>
    </row>
    <row r="443" spans="10:13">
      <c r="J443" s="106"/>
      <c r="K443" s="18"/>
      <c r="L443" s="18"/>
      <c r="M443" s="18"/>
    </row>
    <row r="444" spans="10:13">
      <c r="J444" s="106"/>
      <c r="K444" s="18"/>
      <c r="L444" s="18"/>
      <c r="M444" s="18"/>
    </row>
    <row r="445" spans="10:13">
      <c r="J445" s="106"/>
      <c r="K445" s="18"/>
      <c r="L445" s="18"/>
      <c r="M445" s="18"/>
    </row>
    <row r="446" spans="10:13">
      <c r="J446" s="106"/>
      <c r="K446" s="18"/>
      <c r="L446" s="18"/>
      <c r="M446" s="18"/>
    </row>
    <row r="447" spans="10:13">
      <c r="J447" s="106"/>
      <c r="K447" s="18"/>
      <c r="L447" s="18"/>
      <c r="M447" s="18"/>
    </row>
    <row r="448" spans="10:13">
      <c r="J448" s="106"/>
      <c r="K448" s="18"/>
      <c r="L448" s="18"/>
      <c r="M448" s="18"/>
    </row>
    <row r="449" spans="10:13">
      <c r="J449" s="106"/>
      <c r="K449" s="18"/>
      <c r="L449" s="18"/>
      <c r="M449" s="18"/>
    </row>
    <row r="450" spans="10:13">
      <c r="J450" s="106"/>
      <c r="K450" s="18"/>
      <c r="L450" s="18"/>
      <c r="M450" s="18"/>
    </row>
    <row r="451" spans="10:13">
      <c r="J451" s="106"/>
      <c r="K451" s="18"/>
      <c r="L451" s="18"/>
      <c r="M451" s="18"/>
    </row>
    <row r="452" spans="10:13">
      <c r="J452" s="106"/>
      <c r="K452" s="18"/>
      <c r="L452" s="18"/>
      <c r="M452" s="18"/>
    </row>
    <row r="453" spans="10:13">
      <c r="J453" s="106"/>
      <c r="K453" s="18"/>
      <c r="L453" s="18"/>
      <c r="M453" s="18"/>
    </row>
    <row r="454" spans="10:13">
      <c r="J454" s="106"/>
      <c r="K454" s="18"/>
      <c r="L454" s="18"/>
      <c r="M454" s="18"/>
    </row>
    <row r="455" spans="10:13">
      <c r="J455" s="106"/>
      <c r="K455" s="18"/>
      <c r="L455" s="18"/>
      <c r="M455" s="18"/>
    </row>
    <row r="456" spans="10:13">
      <c r="J456" s="106"/>
      <c r="K456" s="18"/>
      <c r="L456" s="18"/>
      <c r="M456" s="18"/>
    </row>
    <row r="457" spans="10:13">
      <c r="J457" s="106"/>
      <c r="K457" s="18"/>
      <c r="L457" s="18"/>
      <c r="M457" s="18"/>
    </row>
    <row r="458" spans="10:13">
      <c r="J458" s="106"/>
      <c r="K458" s="18"/>
      <c r="L458" s="18"/>
      <c r="M458" s="18"/>
    </row>
    <row r="459" spans="10:13">
      <c r="J459" s="106"/>
      <c r="K459" s="18"/>
      <c r="L459" s="18"/>
      <c r="M459" s="18"/>
    </row>
    <row r="460" spans="10:13">
      <c r="J460" s="106"/>
      <c r="K460" s="18"/>
      <c r="L460" s="18"/>
      <c r="M460" s="18"/>
    </row>
    <row r="461" spans="10:13">
      <c r="J461" s="106"/>
      <c r="K461" s="18"/>
      <c r="L461" s="18"/>
      <c r="M461" s="18"/>
    </row>
    <row r="462" spans="10:13">
      <c r="J462" s="106"/>
      <c r="K462" s="18"/>
      <c r="L462" s="18"/>
      <c r="M462" s="18"/>
    </row>
    <row r="463" spans="10:13">
      <c r="J463" s="106"/>
      <c r="K463" s="18"/>
      <c r="L463" s="18"/>
      <c r="M463" s="18"/>
    </row>
    <row r="464" spans="10:13">
      <c r="J464" s="106"/>
      <c r="K464" s="18"/>
      <c r="L464" s="18"/>
      <c r="M464" s="18"/>
    </row>
    <row r="465" spans="10:13">
      <c r="J465" s="106"/>
      <c r="K465" s="18"/>
      <c r="L465" s="18"/>
      <c r="M465" s="18"/>
    </row>
    <row r="466" spans="10:13">
      <c r="J466" s="106"/>
      <c r="K466" s="18"/>
      <c r="L466" s="18"/>
      <c r="M466" s="18"/>
    </row>
    <row r="467" spans="10:13">
      <c r="J467" s="106"/>
      <c r="K467" s="18"/>
      <c r="L467" s="18"/>
      <c r="M467" s="18"/>
    </row>
    <row r="468" spans="10:13">
      <c r="J468" s="106"/>
      <c r="K468" s="18"/>
      <c r="L468" s="18"/>
      <c r="M468" s="18"/>
    </row>
    <row r="469" spans="10:13">
      <c r="J469" s="106"/>
      <c r="K469" s="18"/>
      <c r="L469" s="18"/>
      <c r="M469" s="18"/>
    </row>
    <row r="470" spans="10:13">
      <c r="J470" s="106"/>
      <c r="K470" s="18"/>
      <c r="L470" s="18"/>
      <c r="M470" s="18"/>
    </row>
    <row r="471" spans="10:13">
      <c r="J471" s="106"/>
      <c r="K471" s="18"/>
      <c r="L471" s="18"/>
      <c r="M471" s="18"/>
    </row>
    <row r="472" spans="10:13">
      <c r="J472" s="106"/>
      <c r="K472" s="18"/>
      <c r="L472" s="18"/>
      <c r="M472" s="18"/>
    </row>
    <row r="473" spans="10:13">
      <c r="J473" s="106"/>
      <c r="K473" s="18"/>
      <c r="L473" s="18"/>
      <c r="M473" s="18"/>
    </row>
    <row r="474" spans="10:13">
      <c r="J474" s="106"/>
      <c r="K474" s="18"/>
      <c r="L474" s="18"/>
      <c r="M474" s="18"/>
    </row>
    <row r="475" spans="10:13">
      <c r="J475" s="106"/>
      <c r="K475" s="18"/>
      <c r="L475" s="18"/>
      <c r="M475" s="18"/>
    </row>
    <row r="476" spans="10:13">
      <c r="J476" s="106"/>
      <c r="K476" s="18"/>
      <c r="L476" s="18"/>
      <c r="M476" s="18"/>
    </row>
    <row r="477" spans="10:13">
      <c r="J477" s="106"/>
      <c r="K477" s="18"/>
      <c r="L477" s="18"/>
      <c r="M477" s="18"/>
    </row>
    <row r="478" spans="10:13">
      <c r="J478" s="106"/>
      <c r="K478" s="18"/>
      <c r="L478" s="18"/>
      <c r="M478" s="18"/>
    </row>
    <row r="479" spans="10:13">
      <c r="J479" s="106"/>
      <c r="K479" s="18"/>
      <c r="L479" s="18"/>
      <c r="M479" s="18"/>
    </row>
    <row r="480" spans="10:13">
      <c r="J480" s="106"/>
      <c r="K480" s="18"/>
      <c r="L480" s="18"/>
      <c r="M480" s="18"/>
    </row>
    <row r="481" spans="10:13">
      <c r="J481" s="106"/>
      <c r="K481" s="18"/>
      <c r="L481" s="18"/>
      <c r="M481" s="18"/>
    </row>
    <row r="482" spans="10:13">
      <c r="J482" s="106"/>
      <c r="K482" s="18"/>
      <c r="L482" s="18"/>
      <c r="M482" s="18"/>
    </row>
    <row r="483" spans="10:13">
      <c r="J483" s="106"/>
      <c r="K483" s="18"/>
      <c r="L483" s="18"/>
      <c r="M483" s="18"/>
    </row>
    <row r="484" spans="10:13">
      <c r="J484" s="106"/>
      <c r="K484" s="18"/>
      <c r="L484" s="18"/>
      <c r="M484" s="18"/>
    </row>
    <row r="485" spans="10:13">
      <c r="J485" s="106"/>
      <c r="K485" s="18"/>
      <c r="L485" s="18"/>
      <c r="M485" s="18"/>
    </row>
    <row r="486" spans="10:13">
      <c r="J486" s="106"/>
      <c r="K486" s="18"/>
      <c r="L486" s="18"/>
      <c r="M486" s="18"/>
    </row>
    <row r="487" spans="10:13">
      <c r="J487" s="106"/>
      <c r="K487" s="18"/>
      <c r="L487" s="18"/>
      <c r="M487" s="18"/>
    </row>
    <row r="488" spans="10:13">
      <c r="J488" s="106"/>
      <c r="K488" s="18"/>
      <c r="L488" s="18"/>
      <c r="M488" s="18"/>
    </row>
    <row r="489" spans="10:13">
      <c r="J489" s="106"/>
      <c r="K489" s="18"/>
      <c r="L489" s="18"/>
      <c r="M489" s="18"/>
    </row>
    <row r="490" spans="10:13">
      <c r="J490" s="106"/>
      <c r="K490" s="18"/>
      <c r="L490" s="18"/>
      <c r="M490" s="18"/>
    </row>
    <row r="491" spans="10:13">
      <c r="J491" s="106"/>
      <c r="K491" s="18"/>
      <c r="L491" s="18"/>
      <c r="M491" s="18"/>
    </row>
    <row r="492" spans="10:13">
      <c r="J492" s="106"/>
      <c r="K492" s="18"/>
      <c r="L492" s="18"/>
      <c r="M492" s="18"/>
    </row>
    <row r="493" spans="10:13">
      <c r="J493" s="106"/>
      <c r="K493" s="18"/>
      <c r="L493" s="18"/>
      <c r="M493" s="18"/>
    </row>
    <row r="494" spans="10:13">
      <c r="J494" s="106"/>
      <c r="K494" s="18"/>
      <c r="L494" s="18"/>
      <c r="M494" s="18"/>
    </row>
    <row r="495" spans="10:13">
      <c r="J495" s="106"/>
      <c r="K495" s="18"/>
      <c r="L495" s="18"/>
      <c r="M495" s="18"/>
    </row>
    <row r="496" spans="10:13">
      <c r="J496" s="106"/>
      <c r="K496" s="18"/>
      <c r="L496" s="18"/>
      <c r="M496" s="18"/>
    </row>
    <row r="497" spans="10:13">
      <c r="J497" s="106"/>
      <c r="K497" s="18"/>
      <c r="L497" s="18"/>
      <c r="M497" s="18"/>
    </row>
    <row r="498" spans="10:13">
      <c r="J498" s="106"/>
      <c r="K498" s="18"/>
      <c r="L498" s="18"/>
      <c r="M498" s="18"/>
    </row>
    <row r="499" spans="10:13">
      <c r="J499" s="106"/>
      <c r="K499" s="18"/>
      <c r="L499" s="18"/>
      <c r="M499" s="18"/>
    </row>
    <row r="500" spans="10:13">
      <c r="J500" s="106"/>
      <c r="K500" s="18"/>
      <c r="L500" s="18"/>
      <c r="M500" s="18"/>
    </row>
    <row r="501" spans="10:13">
      <c r="J501" s="106"/>
      <c r="K501" s="18"/>
      <c r="L501" s="18"/>
      <c r="M501" s="18"/>
    </row>
    <row r="502" spans="10:13">
      <c r="J502" s="106"/>
      <c r="K502" s="18"/>
      <c r="L502" s="18"/>
      <c r="M502" s="18"/>
    </row>
    <row r="503" spans="10:13">
      <c r="J503" s="106"/>
      <c r="K503" s="18"/>
      <c r="L503" s="18"/>
      <c r="M503" s="18"/>
    </row>
    <row r="504" spans="10:13">
      <c r="J504" s="106"/>
      <c r="K504" s="18"/>
      <c r="L504" s="18"/>
      <c r="M504" s="18"/>
    </row>
    <row r="505" spans="10:13">
      <c r="J505" s="106"/>
      <c r="K505" s="18"/>
      <c r="L505" s="18"/>
      <c r="M505" s="18"/>
    </row>
    <row r="506" spans="10:13">
      <c r="J506" s="106"/>
      <c r="K506" s="18"/>
      <c r="L506" s="18"/>
      <c r="M506" s="18"/>
    </row>
    <row r="507" spans="10:13">
      <c r="J507" s="106"/>
      <c r="K507" s="18"/>
      <c r="L507" s="18"/>
      <c r="M507" s="18"/>
    </row>
    <row r="508" spans="10:13">
      <c r="J508" s="106"/>
      <c r="K508" s="18"/>
      <c r="L508" s="18"/>
      <c r="M508" s="18"/>
    </row>
    <row r="509" spans="10:13">
      <c r="J509" s="106"/>
      <c r="K509" s="18"/>
      <c r="L509" s="18"/>
      <c r="M509" s="18"/>
    </row>
    <row r="510" spans="10:13">
      <c r="J510" s="106"/>
      <c r="K510" s="18"/>
      <c r="L510" s="18"/>
      <c r="M510" s="18"/>
    </row>
    <row r="511" spans="10:13">
      <c r="J511" s="106"/>
      <c r="K511" s="18"/>
      <c r="L511" s="18"/>
      <c r="M511" s="18"/>
    </row>
    <row r="512" spans="10:13">
      <c r="J512" s="106"/>
      <c r="K512" s="18"/>
      <c r="L512" s="18"/>
      <c r="M512" s="18"/>
    </row>
    <row r="513" spans="10:13">
      <c r="J513" s="106"/>
      <c r="K513" s="18"/>
      <c r="L513" s="18"/>
      <c r="M513" s="18"/>
    </row>
    <row r="514" spans="10:13">
      <c r="J514" s="106"/>
      <c r="K514" s="18"/>
      <c r="L514" s="18"/>
      <c r="M514" s="18"/>
    </row>
    <row r="515" spans="10:13">
      <c r="J515" s="106"/>
      <c r="K515" s="18"/>
      <c r="L515" s="18"/>
      <c r="M515" s="18"/>
    </row>
    <row r="516" spans="10:13">
      <c r="J516" s="106"/>
      <c r="K516" s="18"/>
      <c r="L516" s="18"/>
      <c r="M516" s="18"/>
    </row>
    <row r="517" spans="10:13">
      <c r="J517" s="106"/>
      <c r="K517" s="18"/>
      <c r="L517" s="18"/>
      <c r="M517" s="18"/>
    </row>
    <row r="518" spans="10:13">
      <c r="J518" s="106"/>
      <c r="K518" s="18"/>
      <c r="L518" s="18"/>
      <c r="M518" s="18"/>
    </row>
    <row r="519" spans="10:13">
      <c r="J519" s="106"/>
      <c r="K519" s="18"/>
      <c r="L519" s="18"/>
      <c r="M519" s="18"/>
    </row>
    <row r="520" spans="10:13">
      <c r="J520" s="106"/>
      <c r="K520" s="18"/>
      <c r="L520" s="18"/>
      <c r="M520" s="18"/>
    </row>
    <row r="521" spans="10:13">
      <c r="J521" s="106"/>
      <c r="K521" s="18"/>
      <c r="L521" s="18"/>
      <c r="M521" s="18"/>
    </row>
    <row r="522" spans="10:13">
      <c r="J522" s="106"/>
      <c r="K522" s="18"/>
      <c r="L522" s="18"/>
      <c r="M522" s="18"/>
    </row>
    <row r="523" spans="10:13">
      <c r="J523" s="106"/>
      <c r="K523" s="18"/>
      <c r="L523" s="18"/>
      <c r="M523" s="18"/>
    </row>
    <row r="524" spans="10:13">
      <c r="J524" s="106"/>
      <c r="K524" s="18"/>
      <c r="L524" s="18"/>
      <c r="M524" s="18"/>
    </row>
    <row r="525" spans="10:13">
      <c r="J525" s="106"/>
      <c r="K525" s="18"/>
      <c r="L525" s="18"/>
      <c r="M525" s="18"/>
    </row>
    <row r="526" spans="10:13">
      <c r="J526" s="106"/>
      <c r="K526" s="18"/>
      <c r="L526" s="18"/>
      <c r="M526" s="18"/>
    </row>
    <row r="527" spans="10:13">
      <c r="J527" s="106"/>
      <c r="K527" s="18"/>
      <c r="L527" s="18"/>
      <c r="M527" s="18"/>
    </row>
    <row r="528" spans="10:13">
      <c r="J528" s="106"/>
      <c r="K528" s="18"/>
      <c r="L528" s="18"/>
      <c r="M528" s="18"/>
    </row>
    <row r="529" spans="10:13">
      <c r="J529" s="106"/>
      <c r="K529" s="18"/>
      <c r="L529" s="18"/>
      <c r="M529" s="18"/>
    </row>
    <row r="530" spans="10:13">
      <c r="J530" s="106"/>
      <c r="K530" s="18"/>
      <c r="L530" s="18"/>
      <c r="M530" s="18"/>
    </row>
    <row r="531" spans="10:13">
      <c r="J531" s="106"/>
      <c r="K531" s="18"/>
      <c r="L531" s="18"/>
      <c r="M531" s="18"/>
    </row>
    <row r="532" spans="10:13">
      <c r="J532" s="106"/>
      <c r="K532" s="18"/>
      <c r="L532" s="18"/>
      <c r="M532" s="18"/>
    </row>
    <row r="533" spans="10:13">
      <c r="J533" s="106"/>
      <c r="K533" s="18"/>
      <c r="L533" s="18"/>
      <c r="M533" s="18"/>
    </row>
    <row r="534" spans="10:13">
      <c r="J534" s="106"/>
      <c r="K534" s="18"/>
      <c r="L534" s="18"/>
      <c r="M534" s="18"/>
    </row>
    <row r="535" spans="10:13">
      <c r="J535" s="106"/>
      <c r="K535" s="18"/>
      <c r="L535" s="18"/>
      <c r="M535" s="18"/>
    </row>
    <row r="536" spans="10:13">
      <c r="J536" s="106"/>
      <c r="K536" s="18"/>
      <c r="L536" s="18"/>
      <c r="M536" s="18"/>
    </row>
    <row r="537" spans="10:13">
      <c r="J537" s="106"/>
      <c r="K537" s="18"/>
      <c r="L537" s="18"/>
      <c r="M537" s="18"/>
    </row>
    <row r="538" spans="10:13">
      <c r="J538" s="106"/>
      <c r="K538" s="18"/>
      <c r="L538" s="18"/>
      <c r="M538" s="18"/>
    </row>
    <row r="539" spans="10:13">
      <c r="J539" s="106"/>
      <c r="K539" s="18"/>
      <c r="L539" s="18"/>
      <c r="M539" s="18"/>
    </row>
    <row r="540" spans="10:13">
      <c r="J540" s="106"/>
      <c r="K540" s="18"/>
      <c r="L540" s="18"/>
      <c r="M540" s="18"/>
    </row>
    <row r="541" spans="10:13">
      <c r="J541" s="106"/>
      <c r="K541" s="18"/>
      <c r="L541" s="18"/>
      <c r="M541" s="18"/>
    </row>
    <row r="542" spans="10:13">
      <c r="J542" s="106"/>
      <c r="K542" s="18"/>
      <c r="L542" s="18"/>
      <c r="M542" s="18"/>
    </row>
    <row r="543" spans="10:13">
      <c r="J543" s="106"/>
      <c r="K543" s="18"/>
      <c r="L543" s="18"/>
      <c r="M543" s="18"/>
    </row>
    <row r="544" spans="10:13">
      <c r="J544" s="106"/>
      <c r="K544" s="18"/>
      <c r="L544" s="18"/>
      <c r="M544" s="18"/>
    </row>
    <row r="545" spans="10:13">
      <c r="J545" s="106"/>
      <c r="K545" s="18"/>
      <c r="L545" s="18"/>
      <c r="M545" s="18"/>
    </row>
    <row r="546" spans="10:13">
      <c r="J546" s="106"/>
      <c r="K546" s="18"/>
      <c r="L546" s="18"/>
      <c r="M546" s="18"/>
    </row>
    <row r="547" spans="10:13">
      <c r="J547" s="106"/>
      <c r="K547" s="18"/>
      <c r="L547" s="18"/>
      <c r="M547" s="18"/>
    </row>
    <row r="548" spans="10:13">
      <c r="J548" s="106"/>
      <c r="K548" s="18"/>
      <c r="L548" s="18"/>
      <c r="M548" s="18"/>
    </row>
    <row r="549" spans="10:13">
      <c r="J549" s="106"/>
      <c r="K549" s="18"/>
      <c r="L549" s="18"/>
      <c r="M549" s="18"/>
    </row>
    <row r="550" spans="10:13">
      <c r="J550" s="106"/>
      <c r="K550" s="18"/>
      <c r="L550" s="18"/>
      <c r="M550" s="18"/>
    </row>
    <row r="551" spans="10:13">
      <c r="J551" s="106"/>
      <c r="K551" s="18"/>
      <c r="L551" s="18"/>
      <c r="M551" s="18"/>
    </row>
    <row r="552" spans="10:13">
      <c r="J552" s="106"/>
      <c r="K552" s="18"/>
      <c r="L552" s="18"/>
      <c r="M552" s="18"/>
    </row>
    <row r="553" spans="10:13">
      <c r="J553" s="106"/>
      <c r="K553" s="18"/>
      <c r="L553" s="18"/>
      <c r="M553" s="18"/>
    </row>
    <row r="554" spans="10:13">
      <c r="J554" s="106"/>
      <c r="K554" s="18"/>
      <c r="L554" s="18"/>
      <c r="M554" s="18"/>
    </row>
    <row r="555" spans="10:13">
      <c r="J555" s="106"/>
      <c r="K555" s="18"/>
      <c r="L555" s="18"/>
      <c r="M555" s="18"/>
    </row>
    <row r="556" spans="10:13">
      <c r="J556" s="106"/>
      <c r="K556" s="18"/>
      <c r="L556" s="18"/>
      <c r="M556" s="18"/>
    </row>
    <row r="557" spans="10:13">
      <c r="J557" s="106"/>
      <c r="K557" s="18"/>
      <c r="L557" s="18"/>
      <c r="M557" s="18"/>
    </row>
    <row r="558" spans="10:13">
      <c r="J558" s="106"/>
      <c r="K558" s="18"/>
      <c r="L558" s="18"/>
      <c r="M558" s="18"/>
    </row>
    <row r="559" spans="10:13">
      <c r="J559" s="106"/>
      <c r="K559" s="18"/>
      <c r="L559" s="18"/>
      <c r="M559" s="18"/>
    </row>
    <row r="560" spans="10:13">
      <c r="J560" s="106"/>
      <c r="K560" s="18"/>
      <c r="L560" s="18"/>
      <c r="M560" s="18"/>
    </row>
    <row r="561" spans="10:13">
      <c r="J561" s="106"/>
      <c r="K561" s="18"/>
      <c r="L561" s="18"/>
      <c r="M561" s="18"/>
    </row>
    <row r="562" spans="10:13">
      <c r="J562" s="106"/>
      <c r="K562" s="18"/>
      <c r="L562" s="18"/>
      <c r="M562" s="18"/>
    </row>
    <row r="563" spans="10:13">
      <c r="J563" s="106"/>
      <c r="K563" s="18"/>
      <c r="L563" s="18"/>
      <c r="M563" s="18"/>
    </row>
    <row r="564" spans="10:13">
      <c r="J564" s="106"/>
      <c r="K564" s="18"/>
      <c r="L564" s="18"/>
      <c r="M564" s="18"/>
    </row>
    <row r="565" spans="10:13">
      <c r="J565" s="106"/>
      <c r="K565" s="18"/>
      <c r="L565" s="18"/>
      <c r="M565" s="18"/>
    </row>
    <row r="566" spans="10:13">
      <c r="J566" s="106"/>
      <c r="K566" s="18"/>
      <c r="L566" s="18"/>
      <c r="M566" s="18"/>
    </row>
    <row r="567" spans="10:13">
      <c r="J567" s="106"/>
      <c r="K567" s="18"/>
      <c r="L567" s="18"/>
      <c r="M567" s="18"/>
    </row>
    <row r="568" spans="10:13">
      <c r="J568" s="106"/>
      <c r="K568" s="18"/>
      <c r="L568" s="18"/>
      <c r="M568" s="18"/>
    </row>
    <row r="569" spans="10:13">
      <c r="J569" s="106"/>
      <c r="K569" s="18"/>
      <c r="L569" s="18"/>
      <c r="M569" s="18"/>
    </row>
    <row r="570" spans="10:13">
      <c r="J570" s="106"/>
      <c r="K570" s="18"/>
      <c r="L570" s="18"/>
      <c r="M570" s="18"/>
    </row>
    <row r="571" spans="10:13">
      <c r="J571" s="106"/>
      <c r="K571" s="18"/>
      <c r="L571" s="18"/>
      <c r="M571" s="18"/>
    </row>
    <row r="572" spans="10:13">
      <c r="J572" s="106"/>
      <c r="K572" s="18"/>
      <c r="L572" s="18"/>
      <c r="M572" s="18"/>
    </row>
    <row r="573" spans="10:13">
      <c r="J573" s="106"/>
      <c r="K573" s="18"/>
      <c r="L573" s="18"/>
      <c r="M573" s="18"/>
    </row>
    <row r="574" spans="10:13">
      <c r="J574" s="106"/>
      <c r="K574" s="18"/>
      <c r="L574" s="18"/>
      <c r="M574" s="18"/>
    </row>
    <row r="575" spans="10:13">
      <c r="J575" s="106"/>
      <c r="K575" s="18"/>
      <c r="L575" s="18"/>
      <c r="M575" s="18"/>
    </row>
    <row r="576" spans="10:13">
      <c r="J576" s="106"/>
      <c r="K576" s="18"/>
      <c r="L576" s="18"/>
      <c r="M576" s="18"/>
    </row>
    <row r="577" spans="10:13">
      <c r="J577" s="106"/>
      <c r="K577" s="18"/>
      <c r="L577" s="18"/>
      <c r="M577" s="18"/>
    </row>
    <row r="578" spans="10:13">
      <c r="J578" s="106"/>
      <c r="K578" s="18"/>
      <c r="L578" s="18"/>
      <c r="M578" s="18"/>
    </row>
    <row r="579" spans="10:13">
      <c r="J579" s="106"/>
      <c r="K579" s="18"/>
      <c r="L579" s="18"/>
      <c r="M579" s="18"/>
    </row>
    <row r="580" spans="10:13">
      <c r="J580" s="106"/>
      <c r="K580" s="18"/>
      <c r="L580" s="18"/>
      <c r="M580" s="18"/>
    </row>
    <row r="581" spans="10:13">
      <c r="J581" s="106"/>
      <c r="K581" s="18"/>
      <c r="L581" s="18"/>
      <c r="M581" s="18"/>
    </row>
    <row r="582" spans="10:13">
      <c r="J582" s="106"/>
      <c r="K582" s="18"/>
      <c r="L582" s="18"/>
      <c r="M582" s="18"/>
    </row>
    <row r="583" spans="10:13">
      <c r="J583" s="106"/>
      <c r="K583" s="18"/>
      <c r="L583" s="18"/>
      <c r="M583" s="18"/>
    </row>
    <row r="584" spans="10:13">
      <c r="J584" s="106"/>
      <c r="K584" s="18"/>
      <c r="L584" s="18"/>
      <c r="M584" s="18"/>
    </row>
    <row r="585" spans="10:13">
      <c r="J585" s="106"/>
      <c r="K585" s="18"/>
      <c r="L585" s="18"/>
      <c r="M585" s="18"/>
    </row>
    <row r="586" spans="10:13">
      <c r="J586" s="106"/>
      <c r="K586" s="18"/>
      <c r="L586" s="18"/>
      <c r="M586" s="18"/>
    </row>
    <row r="587" spans="10:13">
      <c r="J587" s="106"/>
      <c r="K587" s="18"/>
      <c r="L587" s="18"/>
      <c r="M587" s="18"/>
    </row>
    <row r="588" spans="10:13">
      <c r="J588" s="106"/>
      <c r="K588" s="18"/>
      <c r="L588" s="18"/>
      <c r="M588" s="18"/>
    </row>
    <row r="589" spans="10:13">
      <c r="J589" s="106"/>
      <c r="K589" s="18"/>
      <c r="L589" s="18"/>
      <c r="M589" s="18"/>
    </row>
    <row r="590" spans="10:13">
      <c r="J590" s="106"/>
      <c r="K590" s="18"/>
      <c r="L590" s="18"/>
      <c r="M590" s="18"/>
    </row>
    <row r="591" spans="10:13">
      <c r="J591" s="106"/>
      <c r="K591" s="18"/>
      <c r="L591" s="18"/>
      <c r="M591" s="18"/>
    </row>
    <row r="592" spans="10:13">
      <c r="J592" s="106"/>
      <c r="K592" s="18"/>
      <c r="L592" s="18"/>
      <c r="M592" s="18"/>
    </row>
    <row r="593" spans="10:13">
      <c r="J593" s="106"/>
      <c r="K593" s="18"/>
      <c r="L593" s="18"/>
      <c r="M593" s="18"/>
    </row>
    <row r="594" spans="10:13">
      <c r="J594" s="106"/>
      <c r="K594" s="18"/>
      <c r="L594" s="18"/>
      <c r="M594" s="18"/>
    </row>
    <row r="595" spans="10:13">
      <c r="J595" s="106"/>
      <c r="K595" s="18"/>
      <c r="L595" s="18"/>
      <c r="M595" s="18"/>
    </row>
    <row r="596" spans="10:13">
      <c r="J596" s="106"/>
      <c r="K596" s="18"/>
      <c r="L596" s="18"/>
      <c r="M596" s="18"/>
    </row>
    <row r="597" spans="10:13">
      <c r="J597" s="106"/>
      <c r="K597" s="18"/>
      <c r="L597" s="18"/>
      <c r="M597" s="18"/>
    </row>
    <row r="598" spans="10:13">
      <c r="J598" s="106"/>
      <c r="K598" s="18"/>
      <c r="L598" s="18"/>
      <c r="M598" s="18"/>
    </row>
    <row r="599" spans="10:13">
      <c r="J599" s="106"/>
      <c r="K599" s="18"/>
      <c r="L599" s="18"/>
      <c r="M599" s="18"/>
    </row>
    <row r="600" spans="10:13">
      <c r="J600" s="106"/>
      <c r="K600" s="18"/>
      <c r="L600" s="18"/>
      <c r="M600" s="18"/>
    </row>
    <row r="601" spans="10:13">
      <c r="J601" s="106"/>
      <c r="K601" s="18"/>
      <c r="L601" s="18"/>
      <c r="M601" s="18"/>
    </row>
    <row r="602" spans="10:13">
      <c r="J602" s="106"/>
      <c r="K602" s="18"/>
      <c r="L602" s="18"/>
      <c r="M602" s="18"/>
    </row>
    <row r="603" spans="10:13">
      <c r="J603" s="106"/>
      <c r="K603" s="18"/>
      <c r="L603" s="18"/>
      <c r="M603" s="18"/>
    </row>
    <row r="604" spans="10:13">
      <c r="J604" s="106"/>
      <c r="K604" s="18"/>
      <c r="L604" s="18"/>
      <c r="M604" s="18"/>
    </row>
    <row r="605" spans="10:13">
      <c r="J605" s="106"/>
      <c r="K605" s="18"/>
      <c r="L605" s="18"/>
      <c r="M605" s="18"/>
    </row>
    <row r="606" spans="10:13">
      <c r="J606" s="106"/>
      <c r="K606" s="18"/>
      <c r="L606" s="18"/>
      <c r="M606" s="18"/>
    </row>
    <row r="607" spans="10:13">
      <c r="J607" s="106"/>
      <c r="K607" s="18"/>
      <c r="L607" s="18"/>
      <c r="M607" s="18"/>
    </row>
    <row r="608" spans="10:13">
      <c r="J608" s="106"/>
      <c r="K608" s="18"/>
      <c r="L608" s="18"/>
      <c r="M608" s="18"/>
    </row>
    <row r="609" spans="10:13">
      <c r="J609" s="106"/>
      <c r="K609" s="18"/>
      <c r="L609" s="18"/>
      <c r="M609" s="18"/>
    </row>
    <row r="610" spans="10:13">
      <c r="J610" s="106"/>
      <c r="K610" s="18"/>
      <c r="L610" s="18"/>
      <c r="M610" s="18"/>
    </row>
    <row r="611" spans="10:13">
      <c r="J611" s="106"/>
      <c r="K611" s="18"/>
      <c r="L611" s="18"/>
      <c r="M611" s="18"/>
    </row>
    <row r="612" spans="10:13">
      <c r="J612" s="106"/>
      <c r="K612" s="18"/>
      <c r="L612" s="18"/>
      <c r="M612" s="18"/>
    </row>
    <row r="613" spans="10:13">
      <c r="J613" s="106"/>
      <c r="K613" s="18"/>
      <c r="L613" s="18"/>
      <c r="M613" s="18"/>
    </row>
    <row r="614" spans="10:13">
      <c r="J614" s="106"/>
      <c r="K614" s="18"/>
      <c r="L614" s="18"/>
      <c r="M614" s="18"/>
    </row>
    <row r="615" spans="10:13">
      <c r="J615" s="106"/>
      <c r="K615" s="18"/>
      <c r="L615" s="18"/>
      <c r="M615" s="18"/>
    </row>
    <row r="616" spans="10:13">
      <c r="J616" s="106"/>
      <c r="K616" s="18"/>
      <c r="L616" s="18"/>
      <c r="M616" s="18"/>
    </row>
    <row r="617" spans="10:13">
      <c r="J617" s="106"/>
      <c r="K617" s="18"/>
      <c r="L617" s="18"/>
      <c r="M617" s="18"/>
    </row>
    <row r="618" spans="10:13">
      <c r="J618" s="106"/>
      <c r="K618" s="18"/>
      <c r="L618" s="18"/>
      <c r="M618" s="18"/>
    </row>
    <row r="619" spans="10:13">
      <c r="J619" s="106"/>
      <c r="K619" s="18"/>
      <c r="L619" s="18"/>
      <c r="M619" s="18"/>
    </row>
    <row r="620" spans="10:13">
      <c r="J620" s="106"/>
      <c r="K620" s="18"/>
      <c r="L620" s="18"/>
      <c r="M620" s="18"/>
    </row>
    <row r="621" spans="10:13">
      <c r="J621" s="106"/>
      <c r="K621" s="18"/>
      <c r="L621" s="18"/>
      <c r="M621" s="18"/>
    </row>
    <row r="622" spans="10:13">
      <c r="J622" s="106"/>
      <c r="K622" s="18"/>
      <c r="L622" s="18"/>
      <c r="M622" s="18"/>
    </row>
    <row r="623" spans="10:13">
      <c r="J623" s="106"/>
      <c r="K623" s="18"/>
      <c r="L623" s="18"/>
      <c r="M623" s="18"/>
    </row>
    <row r="624" spans="10:13">
      <c r="J624" s="106"/>
      <c r="K624" s="18"/>
      <c r="L624" s="18"/>
      <c r="M624" s="18"/>
    </row>
    <row r="625" spans="10:13">
      <c r="J625" s="106"/>
      <c r="K625" s="18"/>
      <c r="L625" s="18"/>
      <c r="M625" s="18"/>
    </row>
    <row r="626" spans="10:13">
      <c r="J626" s="106"/>
      <c r="K626" s="18"/>
      <c r="L626" s="18"/>
      <c r="M626" s="18"/>
    </row>
    <row r="627" spans="10:13">
      <c r="J627" s="106"/>
      <c r="K627" s="18"/>
      <c r="L627" s="18"/>
      <c r="M627" s="18"/>
    </row>
    <row r="628" spans="10:13">
      <c r="J628" s="106"/>
      <c r="K628" s="18"/>
      <c r="L628" s="18"/>
      <c r="M628" s="18"/>
    </row>
    <row r="629" spans="10:13">
      <c r="J629" s="106"/>
      <c r="K629" s="18"/>
      <c r="L629" s="18"/>
      <c r="M629" s="18"/>
    </row>
    <row r="630" spans="10:13">
      <c r="J630" s="106"/>
      <c r="K630" s="18"/>
      <c r="L630" s="18"/>
      <c r="M630" s="18"/>
    </row>
    <row r="631" spans="10:13">
      <c r="J631" s="106"/>
      <c r="K631" s="18"/>
      <c r="L631" s="18"/>
      <c r="M631" s="18"/>
    </row>
    <row r="632" spans="10:13">
      <c r="J632" s="106"/>
      <c r="K632" s="18"/>
      <c r="L632" s="18"/>
      <c r="M632" s="18"/>
    </row>
    <row r="633" spans="10:13">
      <c r="J633" s="106"/>
      <c r="K633" s="18"/>
      <c r="L633" s="18"/>
      <c r="M633" s="18"/>
    </row>
    <row r="634" spans="10:13">
      <c r="J634" s="106"/>
      <c r="K634" s="18"/>
      <c r="L634" s="18"/>
      <c r="M634" s="18"/>
    </row>
    <row r="635" spans="10:13">
      <c r="J635" s="106"/>
      <c r="K635" s="18"/>
      <c r="L635" s="18"/>
      <c r="M635" s="18"/>
    </row>
    <row r="636" spans="10:13">
      <c r="J636" s="106"/>
      <c r="K636" s="18"/>
      <c r="L636" s="18"/>
      <c r="M636" s="18"/>
    </row>
    <row r="637" spans="10:13">
      <c r="J637" s="106"/>
      <c r="K637" s="18"/>
      <c r="L637" s="18"/>
      <c r="M637" s="18"/>
    </row>
    <row r="638" spans="10:13">
      <c r="J638" s="106"/>
      <c r="K638" s="18"/>
      <c r="L638" s="18"/>
      <c r="M638" s="18"/>
    </row>
    <row r="639" spans="10:13">
      <c r="J639" s="106"/>
      <c r="K639" s="18"/>
      <c r="L639" s="18"/>
      <c r="M639" s="18"/>
    </row>
    <row r="640" spans="10:13">
      <c r="J640" s="106"/>
      <c r="K640" s="18"/>
      <c r="L640" s="18"/>
      <c r="M640" s="18"/>
    </row>
    <row r="641" spans="10:13">
      <c r="J641" s="106"/>
      <c r="K641" s="18"/>
      <c r="L641" s="18"/>
      <c r="M641" s="18"/>
    </row>
    <row r="642" spans="10:13">
      <c r="J642" s="106"/>
      <c r="K642" s="18"/>
      <c r="L642" s="18"/>
      <c r="M642" s="18"/>
    </row>
    <row r="643" spans="10:13">
      <c r="J643" s="106"/>
      <c r="K643" s="18"/>
      <c r="L643" s="18"/>
      <c r="M643" s="18"/>
    </row>
    <row r="644" spans="10:13">
      <c r="J644" s="106"/>
      <c r="K644" s="18"/>
      <c r="L644" s="18"/>
      <c r="M644" s="18"/>
    </row>
    <row r="645" spans="10:13">
      <c r="J645" s="106"/>
      <c r="K645" s="18"/>
      <c r="L645" s="18"/>
      <c r="M645" s="18"/>
    </row>
    <row r="646" spans="10:13">
      <c r="J646" s="106"/>
      <c r="K646" s="18"/>
      <c r="L646" s="18"/>
      <c r="M646" s="18"/>
    </row>
    <row r="647" spans="10:13">
      <c r="J647" s="106"/>
      <c r="K647" s="18"/>
      <c r="L647" s="18"/>
      <c r="M647" s="18"/>
    </row>
    <row r="648" spans="10:13">
      <c r="J648" s="106"/>
      <c r="K648" s="18"/>
      <c r="L648" s="18"/>
      <c r="M648" s="18"/>
    </row>
    <row r="649" spans="10:13">
      <c r="J649" s="106"/>
      <c r="K649" s="18"/>
      <c r="L649" s="18"/>
      <c r="M649" s="18"/>
    </row>
    <row r="650" spans="10:13">
      <c r="J650" s="106"/>
      <c r="K650" s="18"/>
      <c r="L650" s="18"/>
      <c r="M650" s="18"/>
    </row>
    <row r="651" spans="10:13">
      <c r="J651" s="106"/>
      <c r="K651" s="18"/>
      <c r="L651" s="18"/>
      <c r="M651" s="18"/>
    </row>
    <row r="652" spans="10:13">
      <c r="J652" s="106"/>
      <c r="K652" s="18"/>
      <c r="L652" s="18"/>
      <c r="M652" s="18"/>
    </row>
    <row r="653" spans="10:13">
      <c r="J653" s="106"/>
      <c r="K653" s="18"/>
      <c r="L653" s="18"/>
      <c r="M653" s="18"/>
    </row>
    <row r="654" spans="10:13">
      <c r="J654" s="106"/>
      <c r="K654" s="18"/>
      <c r="L654" s="18"/>
      <c r="M654" s="18"/>
    </row>
    <row r="655" spans="10:13">
      <c r="J655" s="106"/>
      <c r="K655" s="18"/>
      <c r="L655" s="18"/>
      <c r="M655" s="18"/>
    </row>
    <row r="656" spans="10:13">
      <c r="J656" s="106"/>
      <c r="K656" s="18"/>
      <c r="L656" s="18"/>
      <c r="M656" s="18"/>
    </row>
    <row r="657" spans="10:13">
      <c r="J657" s="106"/>
      <c r="K657" s="18"/>
      <c r="L657" s="18"/>
      <c r="M657" s="18"/>
    </row>
    <row r="658" spans="10:13">
      <c r="J658" s="106"/>
      <c r="K658" s="18"/>
      <c r="L658" s="18"/>
      <c r="M658" s="18"/>
    </row>
    <row r="659" spans="10:13">
      <c r="J659" s="106"/>
      <c r="K659" s="18"/>
      <c r="L659" s="18"/>
      <c r="M659" s="18"/>
    </row>
    <row r="660" spans="10:13">
      <c r="J660" s="106"/>
      <c r="K660" s="18"/>
      <c r="L660" s="18"/>
      <c r="M660" s="18"/>
    </row>
    <row r="661" spans="10:13">
      <c r="J661" s="106"/>
      <c r="K661" s="18"/>
      <c r="L661" s="18"/>
      <c r="M661" s="18"/>
    </row>
    <row r="662" spans="10:13">
      <c r="J662" s="106"/>
      <c r="K662" s="18"/>
      <c r="L662" s="18"/>
      <c r="M662" s="18"/>
    </row>
    <row r="663" spans="10:13">
      <c r="J663" s="106"/>
      <c r="K663" s="18"/>
      <c r="L663" s="18"/>
      <c r="M663" s="18"/>
    </row>
    <row r="664" spans="10:13">
      <c r="J664" s="106"/>
      <c r="K664" s="18"/>
      <c r="L664" s="18"/>
      <c r="M664" s="18"/>
    </row>
    <row r="665" spans="10:13">
      <c r="J665" s="106"/>
      <c r="K665" s="18"/>
      <c r="L665" s="18"/>
      <c r="M665" s="18"/>
    </row>
    <row r="666" spans="10:13">
      <c r="J666" s="106"/>
      <c r="K666" s="18"/>
      <c r="L666" s="18"/>
      <c r="M666" s="18"/>
    </row>
    <row r="667" spans="10:13">
      <c r="J667" s="106"/>
      <c r="K667" s="18"/>
      <c r="L667" s="18"/>
      <c r="M667" s="18"/>
    </row>
    <row r="668" spans="10:13">
      <c r="J668" s="106"/>
      <c r="K668" s="18"/>
      <c r="L668" s="18"/>
      <c r="M668" s="18"/>
    </row>
    <row r="669" spans="10:13">
      <c r="J669" s="106"/>
      <c r="K669" s="18"/>
      <c r="L669" s="18"/>
      <c r="M669" s="18"/>
    </row>
    <row r="670" spans="10:13">
      <c r="J670" s="106"/>
      <c r="K670" s="18"/>
      <c r="L670" s="18"/>
      <c r="M670" s="18"/>
    </row>
    <row r="671" spans="10:13">
      <c r="J671" s="106"/>
      <c r="K671" s="18"/>
      <c r="L671" s="18"/>
      <c r="M671" s="18"/>
    </row>
    <row r="672" spans="10:13">
      <c r="J672" s="106"/>
      <c r="K672" s="18"/>
      <c r="L672" s="18"/>
      <c r="M672" s="18"/>
    </row>
    <row r="673" spans="10:13">
      <c r="J673" s="106"/>
      <c r="K673" s="18"/>
      <c r="L673" s="18"/>
      <c r="M673" s="18"/>
    </row>
    <row r="674" spans="10:13">
      <c r="J674" s="106"/>
      <c r="K674" s="18"/>
      <c r="L674" s="18"/>
      <c r="M674" s="18"/>
    </row>
    <row r="675" spans="10:13">
      <c r="J675" s="106"/>
      <c r="K675" s="18"/>
      <c r="L675" s="18"/>
      <c r="M675" s="18"/>
    </row>
    <row r="676" spans="10:13">
      <c r="J676" s="106"/>
      <c r="K676" s="18"/>
      <c r="L676" s="18"/>
      <c r="M676" s="18"/>
    </row>
    <row r="677" spans="10:13">
      <c r="J677" s="106"/>
      <c r="K677" s="18"/>
      <c r="L677" s="18"/>
      <c r="M677" s="18"/>
    </row>
    <row r="678" spans="10:13">
      <c r="J678" s="106"/>
      <c r="K678" s="18"/>
      <c r="L678" s="18"/>
      <c r="M678" s="18"/>
    </row>
    <row r="679" spans="10:13">
      <c r="J679" s="106"/>
      <c r="K679" s="18"/>
      <c r="L679" s="18"/>
      <c r="M679" s="18"/>
    </row>
    <row r="680" spans="10:13">
      <c r="J680" s="106"/>
      <c r="K680" s="18"/>
      <c r="L680" s="18"/>
      <c r="M680" s="18"/>
    </row>
    <row r="681" spans="10:13">
      <c r="J681" s="106"/>
      <c r="K681" s="18"/>
      <c r="L681" s="18"/>
      <c r="M681" s="18"/>
    </row>
    <row r="682" spans="10:13">
      <c r="J682" s="106"/>
      <c r="K682" s="18"/>
      <c r="L682" s="18"/>
      <c r="M682" s="18"/>
    </row>
    <row r="683" spans="10:13">
      <c r="J683" s="106"/>
      <c r="K683" s="18"/>
      <c r="L683" s="18"/>
      <c r="M683" s="18"/>
    </row>
    <row r="684" spans="10:13">
      <c r="J684" s="106"/>
      <c r="K684" s="18"/>
      <c r="L684" s="18"/>
      <c r="M684" s="18"/>
    </row>
    <row r="685" spans="10:13">
      <c r="J685" s="106"/>
      <c r="K685" s="18"/>
      <c r="L685" s="18"/>
      <c r="M685" s="18"/>
    </row>
    <row r="686" spans="10:13">
      <c r="J686" s="106"/>
      <c r="K686" s="18"/>
      <c r="L686" s="18"/>
      <c r="M686" s="18"/>
    </row>
    <row r="687" spans="10:13">
      <c r="J687" s="106"/>
      <c r="K687" s="18"/>
      <c r="L687" s="18"/>
      <c r="M687" s="18"/>
    </row>
    <row r="688" spans="10:13">
      <c r="J688" s="106"/>
      <c r="K688" s="18"/>
      <c r="L688" s="18"/>
      <c r="M688" s="18"/>
    </row>
    <row r="689" spans="10:13">
      <c r="J689" s="106"/>
      <c r="K689" s="18"/>
      <c r="L689" s="18"/>
      <c r="M689" s="18"/>
    </row>
    <row r="690" spans="10:13">
      <c r="J690" s="106"/>
      <c r="K690" s="18"/>
      <c r="L690" s="18"/>
      <c r="M690" s="18"/>
    </row>
    <row r="691" spans="10:13">
      <c r="J691" s="106"/>
      <c r="K691" s="18"/>
      <c r="L691" s="18"/>
      <c r="M691" s="18"/>
    </row>
    <row r="692" spans="10:13">
      <c r="J692" s="106"/>
      <c r="K692" s="18"/>
      <c r="L692" s="18"/>
      <c r="M692" s="18"/>
    </row>
    <row r="693" spans="10:13">
      <c r="J693" s="106"/>
      <c r="K693" s="18"/>
      <c r="L693" s="18"/>
      <c r="M693" s="18"/>
    </row>
    <row r="694" spans="10:13">
      <c r="J694" s="106"/>
      <c r="K694" s="18"/>
      <c r="L694" s="18"/>
      <c r="M694" s="18"/>
    </row>
    <row r="695" spans="10:13">
      <c r="J695" s="106"/>
      <c r="K695" s="18"/>
      <c r="L695" s="18"/>
      <c r="M695" s="18"/>
    </row>
    <row r="696" spans="10:13">
      <c r="J696" s="106"/>
      <c r="K696" s="18"/>
      <c r="L696" s="18"/>
      <c r="M696" s="18"/>
    </row>
    <row r="697" spans="10:13">
      <c r="J697" s="106"/>
      <c r="K697" s="18"/>
      <c r="L697" s="18"/>
      <c r="M697" s="18"/>
    </row>
    <row r="698" spans="10:13">
      <c r="J698" s="106"/>
      <c r="K698" s="18"/>
      <c r="L698" s="18"/>
      <c r="M698" s="18"/>
    </row>
    <row r="699" spans="10:13">
      <c r="J699" s="106"/>
      <c r="K699" s="18"/>
      <c r="L699" s="18"/>
      <c r="M699" s="18"/>
    </row>
    <row r="700" spans="10:13">
      <c r="J700" s="106"/>
      <c r="K700" s="18"/>
      <c r="L700" s="18"/>
      <c r="M700" s="18"/>
    </row>
    <row r="701" spans="10:13">
      <c r="J701" s="106"/>
      <c r="K701" s="18"/>
      <c r="L701" s="18"/>
      <c r="M701" s="18"/>
    </row>
    <row r="702" spans="10:13">
      <c r="J702" s="106"/>
      <c r="K702" s="18"/>
      <c r="L702" s="18"/>
      <c r="M702" s="18"/>
    </row>
    <row r="703" spans="10:13">
      <c r="J703" s="106"/>
      <c r="K703" s="18"/>
      <c r="L703" s="18"/>
      <c r="M703" s="18"/>
    </row>
    <row r="704" spans="10:13">
      <c r="J704" s="106"/>
      <c r="K704" s="18"/>
      <c r="L704" s="18"/>
      <c r="M704" s="18"/>
    </row>
    <row r="705" spans="10:13">
      <c r="J705" s="106"/>
      <c r="K705" s="18"/>
      <c r="L705" s="18"/>
      <c r="M705" s="18"/>
    </row>
    <row r="706" spans="10:13">
      <c r="J706" s="106"/>
      <c r="K706" s="18"/>
      <c r="L706" s="18"/>
      <c r="M706" s="18"/>
    </row>
    <row r="707" spans="10:13">
      <c r="J707" s="106"/>
      <c r="K707" s="18"/>
      <c r="L707" s="18"/>
      <c r="M707" s="18"/>
    </row>
    <row r="708" spans="10:13">
      <c r="J708" s="106"/>
      <c r="K708" s="18"/>
      <c r="L708" s="18"/>
      <c r="M708" s="18"/>
    </row>
    <row r="709" spans="10:13">
      <c r="J709" s="106"/>
      <c r="K709" s="18"/>
      <c r="L709" s="18"/>
      <c r="M709" s="18"/>
    </row>
    <row r="710" spans="10:13">
      <c r="J710" s="106"/>
      <c r="K710" s="18"/>
      <c r="L710" s="18"/>
      <c r="M710" s="18"/>
    </row>
    <row r="711" spans="10:13">
      <c r="J711" s="106"/>
      <c r="K711" s="18"/>
      <c r="L711" s="18"/>
      <c r="M711" s="18"/>
    </row>
    <row r="712" spans="10:13">
      <c r="J712" s="106"/>
      <c r="K712" s="18"/>
      <c r="L712" s="18"/>
      <c r="M712" s="18"/>
    </row>
    <row r="713" spans="10:13">
      <c r="J713" s="106"/>
      <c r="K713" s="18"/>
      <c r="L713" s="18"/>
      <c r="M713" s="18"/>
    </row>
    <row r="714" spans="10:13">
      <c r="J714" s="106"/>
      <c r="K714" s="18"/>
      <c r="L714" s="18"/>
      <c r="M714" s="18"/>
    </row>
    <row r="715" spans="10:13">
      <c r="J715" s="106"/>
      <c r="K715" s="18"/>
      <c r="L715" s="18"/>
      <c r="M715" s="18"/>
    </row>
    <row r="716" spans="10:13">
      <c r="J716" s="106"/>
      <c r="K716" s="18"/>
      <c r="L716" s="18"/>
      <c r="M716" s="18"/>
    </row>
    <row r="717" spans="10:13">
      <c r="J717" s="106"/>
      <c r="K717" s="18"/>
      <c r="L717" s="18"/>
      <c r="M717" s="18"/>
    </row>
    <row r="718" spans="10:13">
      <c r="J718" s="106"/>
      <c r="K718" s="18"/>
      <c r="L718" s="18"/>
      <c r="M718" s="18"/>
    </row>
    <row r="719" spans="10:13">
      <c r="J719" s="106"/>
      <c r="K719" s="18"/>
      <c r="L719" s="18"/>
      <c r="M719" s="18"/>
    </row>
    <row r="720" spans="10:13">
      <c r="J720" s="106"/>
      <c r="K720" s="18"/>
      <c r="L720" s="18"/>
      <c r="M720" s="18"/>
    </row>
    <row r="721" spans="10:13">
      <c r="J721" s="106"/>
      <c r="K721" s="18"/>
      <c r="L721" s="18"/>
      <c r="M721" s="18"/>
    </row>
    <row r="722" spans="10:13">
      <c r="J722" s="106"/>
      <c r="K722" s="18"/>
      <c r="L722" s="18"/>
      <c r="M722" s="18"/>
    </row>
    <row r="723" spans="10:13">
      <c r="J723" s="106"/>
      <c r="K723" s="18"/>
      <c r="L723" s="18"/>
      <c r="M723" s="18"/>
    </row>
    <row r="724" spans="10:13">
      <c r="J724" s="106"/>
      <c r="K724" s="18"/>
      <c r="L724" s="18"/>
      <c r="M724" s="18"/>
    </row>
  </sheetData>
  <mergeCells count="18">
    <mergeCell ref="N15:Q15"/>
    <mergeCell ref="A257:J257"/>
    <mergeCell ref="B7:O7"/>
    <mergeCell ref="K9:N9"/>
    <mergeCell ref="A10:V10"/>
    <mergeCell ref="A11:N11"/>
    <mergeCell ref="A13:L13"/>
    <mergeCell ref="B15:I15"/>
    <mergeCell ref="J15:J16"/>
    <mergeCell ref="K15:K16"/>
    <mergeCell ref="L15:L16"/>
    <mergeCell ref="M15:M16"/>
    <mergeCell ref="A1:M1"/>
    <mergeCell ref="A2:M2"/>
    <mergeCell ref="A3:M3"/>
    <mergeCell ref="A4:M4"/>
    <mergeCell ref="L5:O5"/>
    <mergeCell ref="B6:W6"/>
  </mergeCells>
  <hyperlinks>
    <hyperlink ref="J132" r:id="rId1" display="consultantplus://offline/ref=A90AD00333885CE0D1CCB1C6FED47440BEC79D7823191DC0AC65FDE83E577F409BEF3704FDD8FB04E"/>
    <hyperlink ref="J134" r:id="rId2" display="consultantplus://offline/ref=A90AD00333885CE0D1CCB1C6FED47440BEC79D7823191DC0AC65FDE83E577F409BEF3704FDD8FB04E"/>
    <hyperlink ref="J135" r:id="rId3" display="consultantplus://offline/ref=A90AD00333885CE0D1CCB1C6FED47440BEC79D7823191DC0AC65FDE83E577F409BEF3704FDD8FB04E"/>
    <hyperlink ref="J133" r:id="rId4" display="consultantplus://offline/ref=A90AD00333885CE0D1CCB1C6FED47440BEC79D7823191DC0AC65FDE83E577F409BEF3704FDD8FB04E"/>
  </hyperlinks>
  <pageMargins left="0.7" right="0.7" top="0.75" bottom="0.75" header="0.3" footer="0.3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2016-12-16T07:21:14Z</dcterms:created>
  <dcterms:modified xsi:type="dcterms:W3CDTF">2016-12-16T07:21:31Z</dcterms:modified>
</cp:coreProperties>
</file>